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vsdx" ContentType="application/vnd.ms-visio.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D:\Kuliah Raihan\SKRIPSI\TA Abang\TA FIX\"/>
    </mc:Choice>
  </mc:AlternateContent>
  <xr:revisionPtr revIDLastSave="0" documentId="8_{D20D32C7-7B62-4A0E-B41A-A3AEDF127772}" xr6:coauthVersionLast="47" xr6:coauthVersionMax="47" xr10:uidLastSave="{00000000-0000-0000-0000-000000000000}"/>
  <bookViews>
    <workbookView xWindow="-120" yWindow="-120" windowWidth="20730" windowHeight="11160" tabRatio="688" firstSheet="5" activeTab="5" xr2:uid="{00000000-000D-0000-FFFF-FFFF00000000}"/>
  </bookViews>
  <sheets>
    <sheet name="Equipment Description" sheetId="1" r:id="rId1"/>
    <sheet name="Function" sheetId="2" r:id="rId2"/>
    <sheet name="Information Sheet" sheetId="3" r:id="rId3"/>
    <sheet name="Summary RPN" sheetId="11" r:id="rId4"/>
    <sheet name="decision diagram" sheetId="5" state="hidden" r:id="rId5"/>
    <sheet name="RCM Worksheet" sheetId="9" r:id="rId6"/>
    <sheet name="RCM Decision Diagram" sheetId="6" r:id="rId7"/>
    <sheet name="Simple FMEA" sheetId="12" r:id="rId8"/>
    <sheet name="Sheet1" sheetId="13" r:id="rId9"/>
    <sheet name="Table S O D" sheetId="10" r:id="rId10"/>
    <sheet name="Table Failure Mode" sheetId="8" r:id="rId11"/>
  </sheets>
  <definedNames>
    <definedName name="_xlnm._FilterDatabase" localSheetId="8" hidden="1">Sheet1!$A$1:$H$1</definedName>
    <definedName name="_xlnm._FilterDatabase" localSheetId="7" hidden="1">'Simple FMEA'!$A$3:$U$3</definedName>
    <definedName name="_xlnm._FilterDatabase" localSheetId="3" hidden="1">'Summary RPN'!$A$2:$H$35</definedName>
    <definedName name="Cause" localSheetId="6">#REF!</definedName>
    <definedName name="Cause">#REF!</definedName>
    <definedName name="Consequency" localSheetId="6">#REF!</definedName>
    <definedName name="Consequency">#REF!</definedName>
    <definedName name="Data_source" localSheetId="6">#REF!</definedName>
    <definedName name="Data_source">#REF!</definedName>
    <definedName name="Failure_Mode_Category" localSheetId="6">#REF!</definedName>
    <definedName name="Failure_Mode_Category">#REF!</definedName>
    <definedName name="Funtional_Failure_Condition" localSheetId="6">#REF!</definedName>
    <definedName name="Funtional_Failure_Condition">#REF!</definedName>
    <definedName name="Likelihood" localSheetId="6">#REF!</definedName>
    <definedName name="Likelihood">#REF!</definedName>
    <definedName name="MaintenanceStrategy" localSheetId="6">#REF!</definedName>
    <definedName name="MaintenanceStrategy">#REF!</definedName>
    <definedName name="Mechanism" localSheetId="6">#REF!</definedName>
    <definedName name="Mechanism">#REF!</definedName>
    <definedName name="N" localSheetId="6">#REF!</definedName>
    <definedName name="N">#REF!</definedName>
    <definedName name="Operating_cond" localSheetId="6">#REF!</definedName>
    <definedName name="Operating_cond">#REF!</definedName>
    <definedName name="Parameter_type" localSheetId="6">#REF!</definedName>
    <definedName name="Parameter_type">#REF!</definedName>
    <definedName name="Probability" localSheetId="6">#REF!</definedName>
    <definedName name="Probability">#REF!</definedName>
    <definedName name="Tools" localSheetId="6">#REF!</definedName>
    <definedName name="Tools">#REF!</definedName>
    <definedName name="Trade" localSheetId="6">#REF!</definedName>
    <definedName name="Trade">#REF!</definedName>
    <definedName name="UoM_Interval" localSheetId="6">#REF!</definedName>
    <definedName name="UoM_Interval">#REF!</definedName>
    <definedName name="Work_Center" localSheetId="6">#REF!</definedName>
    <definedName name="Work_Center">#REF!</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13" l="1"/>
  <c r="H3" i="11" l="1"/>
  <c r="H15" i="11"/>
  <c r="F3" i="13"/>
  <c r="F4" i="13"/>
  <c r="F5" i="13"/>
  <c r="F7" i="13"/>
  <c r="F10" i="13"/>
  <c r="F8" i="13"/>
  <c r="F9" i="13"/>
  <c r="F13" i="13"/>
  <c r="F12" i="13"/>
  <c r="F11" i="13"/>
  <c r="F14" i="13"/>
  <c r="F2" i="13"/>
  <c r="G2" i="13" s="1"/>
  <c r="G3" i="13" l="1"/>
  <c r="G4" i="13" s="1"/>
  <c r="G5" i="13" s="1"/>
  <c r="G6" i="13" s="1"/>
  <c r="G7" i="13" s="1"/>
  <c r="F10" i="11"/>
  <c r="F11" i="11"/>
  <c r="F12" i="11"/>
  <c r="F27" i="11"/>
  <c r="F19" i="11"/>
  <c r="F35" i="11"/>
  <c r="F29" i="11"/>
  <c r="F18" i="11"/>
  <c r="F26" i="11"/>
  <c r="F17" i="11"/>
  <c r="F9" i="11"/>
  <c r="F25" i="11"/>
  <c r="F16" i="11"/>
  <c r="F15" i="11"/>
  <c r="F34" i="11"/>
  <c r="F28" i="11"/>
  <c r="F14" i="11"/>
  <c r="F8" i="11"/>
  <c r="F24" i="11"/>
  <c r="F13" i="11"/>
  <c r="F32" i="11"/>
  <c r="F7" i="11"/>
  <c r="F20" i="11"/>
  <c r="F6" i="11"/>
  <c r="F23" i="11"/>
  <c r="F31" i="11"/>
  <c r="F5" i="11"/>
  <c r="F22" i="11"/>
  <c r="F4" i="11"/>
  <c r="F30" i="11"/>
  <c r="F3" i="11"/>
  <c r="G3" i="11" s="1"/>
  <c r="F21" i="11"/>
  <c r="F33" i="11"/>
  <c r="N4" i="3"/>
  <c r="N5" i="3"/>
  <c r="N6" i="3"/>
  <c r="N7" i="3"/>
  <c r="N8" i="3"/>
  <c r="N9" i="3"/>
  <c r="N10" i="3"/>
  <c r="N11" i="3"/>
  <c r="N12" i="3"/>
  <c r="N13" i="3"/>
  <c r="N14" i="3"/>
  <c r="N15" i="3"/>
  <c r="N16" i="3"/>
  <c r="N17" i="3"/>
  <c r="N18" i="3"/>
  <c r="N19" i="3"/>
  <c r="N20" i="3"/>
  <c r="N21" i="3"/>
  <c r="N22" i="3"/>
  <c r="N23" i="3"/>
  <c r="N24" i="3"/>
  <c r="N25" i="3"/>
  <c r="N26" i="3"/>
  <c r="N27" i="3"/>
  <c r="N28" i="3"/>
  <c r="N29" i="3"/>
  <c r="N30" i="3"/>
  <c r="N31" i="3"/>
  <c r="N32" i="3"/>
  <c r="N33" i="3"/>
  <c r="N34" i="3"/>
  <c r="N35" i="3"/>
  <c r="N3" i="3"/>
  <c r="G4" i="11" l="1"/>
  <c r="G5" i="11" l="1"/>
  <c r="G6" i="11" l="1"/>
  <c r="G7" i="11" l="1"/>
  <c r="G8" i="11" l="1"/>
  <c r="G9" i="11" l="1"/>
  <c r="G10" i="11" s="1"/>
  <c r="G11" i="11" l="1"/>
  <c r="G12" i="11" l="1"/>
  <c r="G13" i="11" l="1"/>
  <c r="G14" i="11" s="1"/>
  <c r="G15" i="11" s="1"/>
  <c r="G16" i="11" l="1"/>
  <c r="G17" i="11" l="1"/>
  <c r="G18" i="11" l="1"/>
  <c r="G19" i="11" l="1"/>
  <c r="G20" i="11" l="1"/>
  <c r="G21" i="11" l="1"/>
  <c r="G22" i="11" l="1"/>
  <c r="G23" i="11" l="1"/>
  <c r="G24" i="11" l="1"/>
  <c r="G25" i="11" l="1"/>
  <c r="G26" i="11" l="1"/>
  <c r="G27" i="11" l="1"/>
  <c r="G28" i="11" l="1"/>
  <c r="G29" i="11" l="1"/>
  <c r="G30" i="11" l="1"/>
  <c r="G31" i="11" l="1"/>
  <c r="G32" i="11" l="1"/>
  <c r="G33" i="11" l="1"/>
  <c r="G34" i="11" l="1"/>
  <c r="G35" i="11" l="1"/>
  <c r="H34" i="11"/>
  <c r="H10" i="11" l="1"/>
  <c r="H11" i="11"/>
  <c r="H12" i="11"/>
  <c r="H35" i="11"/>
  <c r="H4" i="11"/>
  <c r="H5" i="11"/>
  <c r="H6" i="11"/>
  <c r="H7" i="11"/>
  <c r="H8" i="11"/>
  <c r="H9" i="11"/>
  <c r="H13" i="11"/>
  <c r="H14" i="11"/>
  <c r="H16" i="11"/>
  <c r="H17" i="11"/>
  <c r="H18" i="11"/>
  <c r="H19" i="11"/>
  <c r="H20" i="11"/>
  <c r="H21" i="11"/>
  <c r="H22" i="11"/>
  <c r="H23" i="11"/>
  <c r="H24" i="11"/>
  <c r="H25" i="11"/>
  <c r="H26" i="11"/>
  <c r="H27" i="11"/>
  <c r="H28" i="11"/>
  <c r="H29" i="11"/>
  <c r="H30" i="11"/>
  <c r="H31" i="11"/>
  <c r="H32" i="11"/>
  <c r="H33" i="11"/>
  <c r="G8" i="13"/>
  <c r="G9" i="13"/>
  <c r="G10" i="13"/>
  <c r="G11" i="13"/>
  <c r="G12" i="13"/>
  <c r="G13" i="13"/>
  <c r="G14" i="13"/>
  <c r="H11" i="13"/>
  <c r="H10" i="13"/>
  <c r="H8" i="13"/>
  <c r="H12" i="13"/>
  <c r="H7" i="13"/>
  <c r="H14" i="13"/>
  <c r="H3" i="13"/>
  <c r="H6" i="13"/>
  <c r="H2" i="13"/>
  <c r="H4" i="13"/>
  <c r="H5" i="13"/>
  <c r="H13" i="13"/>
  <c r="H9"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gigih</author>
  </authors>
  <commentList>
    <comment ref="Z3" authorId="0" shapeId="0" xr:uid="{00000000-0006-0000-0400-000001000000}">
      <text>
        <r>
          <rPr>
            <b/>
            <sz val="9"/>
            <color indexed="81"/>
            <rFont val="Tahoma"/>
            <family val="2"/>
          </rPr>
          <t>gigih:</t>
        </r>
        <r>
          <rPr>
            <sz val="9"/>
            <color indexed="81"/>
            <rFont val="Tahoma"/>
            <family val="2"/>
          </rPr>
          <t xml:space="preserve">
Apakah modus kegagalan memberikan dampak negatif langsung pada kemampuan operasional (output, kualitas, layanan pelanggan atau biaya operasi selain biaya langsung perbaikan)?</t>
        </r>
      </text>
    </comment>
  </commentList>
</comments>
</file>

<file path=xl/sharedStrings.xml><?xml version="1.0" encoding="utf-8"?>
<sst xmlns="http://schemas.openxmlformats.org/spreadsheetml/2006/main" count="1120" uniqueCount="414">
  <si>
    <t>NO.</t>
  </si>
  <si>
    <t>FUNCTION</t>
  </si>
  <si>
    <t>NO</t>
  </si>
  <si>
    <t>No</t>
  </si>
  <si>
    <t>Information Reference</t>
  </si>
  <si>
    <t>H1</t>
  </si>
  <si>
    <t>H2</t>
  </si>
  <si>
    <t>H3</t>
  </si>
  <si>
    <t>S1</t>
  </si>
  <si>
    <t>S2</t>
  </si>
  <si>
    <t>S3</t>
  </si>
  <si>
    <t>O1</t>
  </si>
  <si>
    <t>O2</t>
  </si>
  <si>
    <t>O3</t>
  </si>
  <si>
    <t>H</t>
  </si>
  <si>
    <t>S</t>
  </si>
  <si>
    <t>E</t>
  </si>
  <si>
    <t>O</t>
  </si>
  <si>
    <t>N1</t>
  </si>
  <si>
    <t>N2</t>
  </si>
  <si>
    <t>N3</t>
  </si>
  <si>
    <t>H4</t>
  </si>
  <si>
    <t>H5</t>
  </si>
  <si>
    <t>S4</t>
  </si>
  <si>
    <t>SAFETY</t>
  </si>
  <si>
    <t>ENVIRONMENT</t>
  </si>
  <si>
    <t>OPERATION</t>
  </si>
  <si>
    <t>Yes</t>
  </si>
  <si>
    <t>Is a task to detect whether the failure is occuring or about to occur technically feasible and worth doing?</t>
  </si>
  <si>
    <t>Scheduled on-condition task</t>
  </si>
  <si>
    <t>Is a scheduled restoration task to reduce the failure rate technically feasible and worth doing?</t>
  </si>
  <si>
    <t>Is a scheduled restoration task to avoid failures technically feasible and worth doing?</t>
  </si>
  <si>
    <t>Scheduled restoration task</t>
  </si>
  <si>
    <t>Is a scheduled discard task to reduce the failure rate technically feasible and worth doing?</t>
  </si>
  <si>
    <t>Is a scheduled discard task to avoid failures technically feasible and worth doing?</t>
  </si>
  <si>
    <t>Scheduled discard task</t>
  </si>
  <si>
    <t>No scheduled maintenance</t>
  </si>
  <si>
    <t>Is a failure-finding task to detect the failure technically feasible and worth doing?</t>
  </si>
  <si>
    <t>Is a combination of tasks to avoid failures technically feasible and worth doing?</t>
  </si>
  <si>
    <t>Redesign may desirable</t>
  </si>
  <si>
    <t>Scheduled failure-finding task</t>
  </si>
  <si>
    <t>Combination of task</t>
  </si>
  <si>
    <t>Redesign is compulsory</t>
  </si>
  <si>
    <t>Could the multiple failure affect safety or the environment?</t>
  </si>
  <si>
    <t>HIDDEN</t>
  </si>
  <si>
    <t>Will the loss of function caused by this failure mode on its own become evident to the operating crew under normal circumstances? (Terdeteksi ato tidak)</t>
  </si>
  <si>
    <t>Does the failure mode cause a loss of function or other damage which could hurt or kill someone? Kecelakaa atu tdk</t>
  </si>
  <si>
    <t>Does the failure mode cause a loss of function or other damage which could breach any known environmental standard or regulation, meggagu lighkuga at  tidak</t>
  </si>
  <si>
    <t xml:space="preserve">Is a task to detect whether the failure is occuring or about to occur technically feasible and worth doing? </t>
  </si>
  <si>
    <t>Is a scheduled restoration task to reduce the failure rate technically feasible and worth doing? Skedul peraika</t>
  </si>
  <si>
    <t>Is a scheduled discard task to reduce the failure rate technically feasible and worth doing? Skedul peggatia</t>
  </si>
  <si>
    <t>N</t>
  </si>
  <si>
    <t>Is a task to detect whether the failure is occuring or about to occur technically feasible and worth doing? (Ada tidak pemeriksaan)</t>
  </si>
  <si>
    <r>
      <t xml:space="preserve">Does the failure mode have a direct adverse effect on operational capability </t>
    </r>
    <r>
      <rPr>
        <i/>
        <sz val="12"/>
        <color indexed="8"/>
        <rFont val="Arial"/>
        <family val="2"/>
      </rPr>
      <t>(output, quality, customer service or operating costs in addition to the direct cost of repair)</t>
    </r>
    <r>
      <rPr>
        <sz val="12"/>
        <color indexed="8"/>
        <rFont val="Arial"/>
        <family val="2"/>
      </rPr>
      <t>?/ Apakah modus kegagalan memberikan dampak negatif langsung pada kemampuan operasional (output, kualitas, layanan pelanggan atau biaya operasi selain biaya langsung perbaikan)?</t>
    </r>
  </si>
  <si>
    <t xml:space="preserve">SPECIFICATION: </t>
  </si>
  <si>
    <t>RPN</t>
  </si>
  <si>
    <t>Category</t>
  </si>
  <si>
    <t>RCM DECISION DIAGRAM</t>
  </si>
  <si>
    <t>Y/N</t>
  </si>
  <si>
    <t>E1</t>
  </si>
  <si>
    <t>E2</t>
  </si>
  <si>
    <t>E3</t>
  </si>
  <si>
    <t>Recommended Task</t>
  </si>
  <si>
    <t>Failure Mode</t>
  </si>
  <si>
    <t>FAILURE MODE_CATEGORY</t>
  </si>
  <si>
    <t>NAME</t>
  </si>
  <si>
    <t>EXAMPLE</t>
  </si>
  <si>
    <t>Abnormal instrument reading</t>
  </si>
  <si>
    <t>False alarm, faulty instrument indication</t>
  </si>
  <si>
    <t>Breakdown</t>
  </si>
  <si>
    <t>Serious damage (seizure, breakage)</t>
  </si>
  <si>
    <t>Control-line-to-well communication</t>
  </si>
  <si>
    <t>Loss of hydraulic control fluids into the well bore</t>
  </si>
  <si>
    <t>Control/ signal failure</t>
  </si>
  <si>
    <t>No, or faulty monitoring or regulation, failure to transmit or receive command or data, failure to actuate function</t>
  </si>
  <si>
    <t>Delayed operation</t>
  </si>
  <si>
    <t>Opening/closing time below spec.</t>
  </si>
  <si>
    <t>External leakage – fuel</t>
  </si>
  <si>
    <t>External leakage of supplied fuel/gas</t>
  </si>
  <si>
    <t>External leakage - process medium</t>
  </si>
  <si>
    <t>Oil, gas, condensate, water</t>
  </si>
  <si>
    <t>External leakage – utility medium</t>
  </si>
  <si>
    <t>Lubricant, cooling water</t>
  </si>
  <si>
    <t>Erratic output</t>
  </si>
  <si>
    <t>Oscillating, hunting, instability</t>
  </si>
  <si>
    <t>Failure to connect</t>
  </si>
  <si>
    <t>Failure to cut</t>
  </si>
  <si>
    <t>Shear cut valve unable to cut equipment</t>
  </si>
  <si>
    <t>Failure in lightning protection system</t>
  </si>
  <si>
    <t>Failure in grounding, insufficient roof thickness, etc.</t>
  </si>
  <si>
    <t>Faulty output frequency</t>
  </si>
  <si>
    <t>Wrong/oscillating frequency</t>
  </si>
  <si>
    <t>Faulty output voltage</t>
  </si>
  <si>
    <t>Wrong/unstable output voltage</t>
  </si>
  <si>
    <t>Failure to rotate</t>
  </si>
  <si>
    <t>Failure to close on demand</t>
  </si>
  <si>
    <t>Doesn’t close on demand</t>
  </si>
  <si>
    <t>Failure to disconnect</t>
  </si>
  <si>
    <t>Failure to disconnect upper connector</t>
  </si>
  <si>
    <t>Failure to function on demand</t>
  </si>
  <si>
    <t>Doesn’t start on demand, or failure to respond on signal/ activation, or does not respond to input commands; Auxiliary function, subsystem, monitoring or control device fails to operate when demanded</t>
  </si>
  <si>
    <t>Failure to function as intended</t>
  </si>
  <si>
    <t>Response not as expected; Protection device/ circuit breaker/ switch fails to clear a fault on the circuit</t>
  </si>
  <si>
    <t>Failure to lock/unlock</t>
  </si>
  <si>
    <t>Doesn’t lock or unlock when demanded, failure to connect or disconnect, failure to release SCM from its mounting base</t>
  </si>
  <si>
    <t>Failure to open on demand</t>
  </si>
  <si>
    <t>Doesn’t open on demand</t>
  </si>
  <si>
    <t>Failure to regulate</t>
  </si>
  <si>
    <t>Fails to control the load, poor response to feedback</t>
  </si>
  <si>
    <t>Failure to start on demand</t>
  </si>
  <si>
    <t>Doesn’t start on demand</t>
  </si>
  <si>
    <t>Failure while running</t>
  </si>
  <si>
    <t>Unable to run equipment or tools</t>
  </si>
  <si>
    <t>High output</t>
  </si>
  <si>
    <t>Output torque above specifications</t>
  </si>
  <si>
    <t>Heating failure</t>
  </si>
  <si>
    <t>Loss of ability to provide heating</t>
  </si>
  <si>
    <t>Insufficient heat transfer</t>
  </si>
  <si>
    <t>Lack off or reduced ability to transfer heat from hot temperature areas, such as power transformers or power supply electronics</t>
  </si>
  <si>
    <t>Internal leakage - process medium</t>
  </si>
  <si>
    <t>Leakage process medium going through heat coils or similar.</t>
  </si>
  <si>
    <t>Internal leakage - utility medium</t>
  </si>
  <si>
    <t>Leakage internally of utility fluids</t>
  </si>
  <si>
    <t>Internal leakage</t>
  </si>
  <si>
    <t>Leakage internally of process or utility fluids</t>
  </si>
  <si>
    <t>Low oil supply pressure</t>
  </si>
  <si>
    <t>Leakage in closed position</t>
  </si>
  <si>
    <t>Leakage through a valve (e.g. ram-valve) in closed position</t>
  </si>
  <si>
    <t>Load drop</t>
  </si>
  <si>
    <t>Loss of buoyancy</t>
  </si>
  <si>
    <t>Loss of buoyancy in idle position</t>
  </si>
  <si>
    <t>Low output</t>
  </si>
  <si>
    <t>Performance below specifications</t>
  </si>
  <si>
    <t>Mooring failure</t>
  </si>
  <si>
    <t>Noise</t>
  </si>
  <si>
    <t>Excessive noise</t>
  </si>
  <si>
    <t>No output</t>
  </si>
  <si>
    <t>Overheating</t>
  </si>
  <si>
    <t>Machine parts, exhaust, cooling water, etc.</t>
  </si>
  <si>
    <t>Other</t>
  </si>
  <si>
    <t>Failure modes not covered above</t>
  </si>
  <si>
    <t>Premature closure</t>
  </si>
  <si>
    <t>Spurious closure of valve without command</t>
  </si>
  <si>
    <t>Parameter deviation</t>
  </si>
  <si>
    <t>Monitored parameter exceeding limits, e.g. high/low alarm</t>
  </si>
  <si>
    <t>Partly or full flow restriction due to hydrate, scale, wax, etc.</t>
  </si>
  <si>
    <t>Loss of functions on both pods</t>
  </si>
  <si>
    <t>Both pods are not functioning as desired</t>
  </si>
  <si>
    <t>Insufficient power</t>
  </si>
  <si>
    <t>Lack of or too low power supply</t>
  </si>
  <si>
    <t>Power/signal transmission failure</t>
  </si>
  <si>
    <t>Sludge build-up</t>
  </si>
  <si>
    <t>Minor in-service problems</t>
  </si>
  <si>
    <t>Loose items, discoloration, dirt</t>
  </si>
  <si>
    <t>Failure to set/retrieve</t>
  </si>
  <si>
    <t>Failed set/retrieve operations</t>
  </si>
  <si>
    <t>Spurious high alarm level</t>
  </si>
  <si>
    <t>e.g. 60 % of Lower Explosive Limit (LEL)</t>
  </si>
  <si>
    <t>Spurious low alarm level</t>
  </si>
  <si>
    <t>e.g. 20 % of Lower Explosive Limit (LEL)</t>
  </si>
  <si>
    <t>Slippage</t>
  </si>
  <si>
    <t>Wire slippage</t>
  </si>
  <si>
    <t>Spurious operation</t>
  </si>
  <si>
    <t>e.g. false alarm; Undesired opening; Fails to operate as demanded, false alarm, premature closure/stop, unexpected operation/fails to operate as demanded</t>
  </si>
  <si>
    <t>Structural deficiency</t>
  </si>
  <si>
    <t>Material damages (cracks, wear, fracture, corrosion), reduced integrity</t>
  </si>
  <si>
    <t>Failure to stop on demand</t>
  </si>
  <si>
    <t>Doesn’t stop on demand</t>
  </si>
  <si>
    <t>Stuck</t>
  </si>
  <si>
    <t>Tools becoming stuck in the BOP or X-mas Tree</t>
  </si>
  <si>
    <t>Global buckling</t>
  </si>
  <si>
    <t>Upheaval or lateral buckling</t>
  </si>
  <si>
    <t>Unknown</t>
  </si>
  <si>
    <t>Too little information to define a failure mode</t>
  </si>
  <si>
    <t>Spurious stop</t>
  </si>
  <si>
    <t>Unexpected shutdown</t>
  </si>
  <si>
    <t>Vibration</t>
  </si>
  <si>
    <t>Abnormal/excessive vibration</t>
  </si>
  <si>
    <t>Very low output</t>
  </si>
  <si>
    <t>e.g. reading between 11 % LEL to 30 % Lower Explosive Limit (LEL) upon test gas.</t>
  </si>
  <si>
    <t>Well-to-control-line communication</t>
  </si>
  <si>
    <t>Influx of well fluids into valve control line</t>
  </si>
  <si>
    <t>Instrument</t>
  </si>
  <si>
    <t>EQUIPMENT</t>
  </si>
  <si>
    <t>Y</t>
  </si>
  <si>
    <t>-</t>
  </si>
  <si>
    <t>Monthly</t>
  </si>
  <si>
    <t>Air Inlet</t>
  </si>
  <si>
    <t>Compressor</t>
  </si>
  <si>
    <t>Power Turbine</t>
  </si>
  <si>
    <t>Electric Generator</t>
  </si>
  <si>
    <t>Fuel System</t>
  </si>
  <si>
    <t>`</t>
  </si>
  <si>
    <t xml:space="preserve">DOCUMENTATION: </t>
  </si>
  <si>
    <t>SYSTEM NAME: GAS TURBINE GENERATOR</t>
  </si>
  <si>
    <t>DESCRIPTION:</t>
  </si>
  <si>
    <t>Sistem Gas Turbine Generator merupakan sistem pembangkit tenaga listrik yang berfungsi untuk mengubah energi dari bahan bakar (gas) menjadi energi mekanik, dan selanjutnya dikonversi menjadi energi listrik melalui generator. Sistem ini dirancang untuk menghasilkan daya listrik sebesar 3800 kW dengan tegangan 6600 V dan frekuensi 50 Hz. Sistem ini digunakan dalam instalasi pembangkit industri dengan efisiensi termal sekitar 29,3% dan kapasitas output sebesar 4600 kWe.
Adapun peralatan yang termasuk dalam sistem ini antara lain:</t>
  </si>
  <si>
    <t>Combustion</t>
  </si>
  <si>
    <t>Transmission</t>
  </si>
  <si>
    <t>Starting System</t>
  </si>
  <si>
    <t>Control &amp; Monitoring System</t>
  </si>
  <si>
    <t>Lubrication System</t>
  </si>
  <si>
    <t>Cooling System</t>
  </si>
  <si>
    <t>Fire &amp; Gas Protection System</t>
  </si>
  <si>
    <t>Exhaust System</t>
  </si>
  <si>
    <t>EQUIPMENT FUNCTION - GAS TURBINE GENERATOR</t>
  </si>
  <si>
    <t>Menyaring dan mengarahkan udara ke kompresor, memastikan udara bebas dari partikel berbahaya.</t>
  </si>
  <si>
    <t>Mengompresi udara untuk pembakaran agar mencapai tekanan yang dibutuhkan.</t>
  </si>
  <si>
    <t>Mencampur udara bertekanan dan bahan bakar, lalu membakarnya untuk menghasilkan energi termal.</t>
  </si>
  <si>
    <t>Mengubah energi termal dari pembakaran menjadi energi mekanik putaran shaft.</t>
  </si>
  <si>
    <t>Mentransfer putaran dari turbin ke generator secara efisien, termasuk kopling atau gearbox.</t>
  </si>
  <si>
    <t>Mengubah energi mekanik menjadi energi listrik; menghasilkan 3800 kW pada 6600 V.</t>
  </si>
  <si>
    <t>Menyuplai bahan bakar (gas) dari sumber ke ruang bakar secara aman dan terkontrol.</t>
  </si>
  <si>
    <t>Memungkinkan turbin untuk mencapai kecepatan minimum agar pembakaran bisa berlangsung (self-sustaining combustion).</t>
  </si>
  <si>
    <t>Mengendalikan operasi sistem dan memantau parameter seperti suhu, tekanan, kecepatan, dan getaran.</t>
  </si>
  <si>
    <t>Melumasi komponen berputar untuk mengurangi gesekan dan panas serta mencegah keausan.</t>
  </si>
  <si>
    <t>Menjaga suhu sistem tetap stabil dan aman selama operasi, terutama untuk bearing dan oil cooler.</t>
  </si>
  <si>
    <t>Mendeteksi dan merespons kebakaran atau kebocoran gas; melindungi sistem dan personel.</t>
  </si>
  <si>
    <t>Membuang gas hasil pembakaran ke atmosfer dan meredam suara.</t>
  </si>
  <si>
    <t>INFORMATION SHEET - GAS TURBINE GENERATOR</t>
  </si>
  <si>
    <t>Skor</t>
  </si>
  <si>
    <t>Deskripsi</t>
  </si>
  <si>
    <t>Dampak</t>
  </si>
  <si>
    <t>Sangat parah</t>
  </si>
  <si>
    <t>Membahayakan keselamatan jiwa, kegagalan total sistem</t>
  </si>
  <si>
    <t>Parah</t>
  </si>
  <si>
    <t>Kegagalan sistem utama, produksi terhenti</t>
  </si>
  <si>
    <t>Sedang</t>
  </si>
  <si>
    <t>Penurunan performa, membutuhkan perbaikan besar</t>
  </si>
  <si>
    <t>Ringan</t>
  </si>
  <si>
    <t>Masalah dapat ditangani tanpa henti operasi</t>
  </si>
  <si>
    <t>Sangat ringan</t>
  </si>
  <si>
    <t>Gangguan kecil, tidak berdampak signifikan terhadap operasi</t>
  </si>
  <si>
    <t>Severity (S)</t>
  </si>
  <si>
    <t>Frekuensi Terjadi</t>
  </si>
  <si>
    <t>Sangat sering</t>
  </si>
  <si>
    <t>&gt; sekali seminggu</t>
  </si>
  <si>
    <t>Sering</t>
  </si>
  <si>
    <t>1x per bulan</t>
  </si>
  <si>
    <t>Kadang-kadang</t>
  </si>
  <si>
    <t>1–4x per tahun</t>
  </si>
  <si>
    <t>Jarang</t>
  </si>
  <si>
    <t>&lt; 1x per tahun</t>
  </si>
  <si>
    <t>Sangat jarang</t>
  </si>
  <si>
    <t>Hampir tidak pernah</t>
  </si>
  <si>
    <t>Occurrence (O)</t>
  </si>
  <si>
    <t>Kemungkinan Terdeteksi</t>
  </si>
  <si>
    <t>Tidak bisa terdeteksi</t>
  </si>
  <si>
    <t>Tidak ada sistem deteksi sama sekali</t>
  </si>
  <si>
    <t>Deteksi sangat rendah</t>
  </si>
  <si>
    <t>Sistem monitoring tidak akurat atau tidak aktif</t>
  </si>
  <si>
    <t>Deteksi sedang</t>
  </si>
  <si>
    <t>Ada sistem deteksi tapi tidak selalu berhasil</t>
  </si>
  <si>
    <t>Deteksi cukup</t>
  </si>
  <si>
    <t>Sistem deteksi bekerja tetapi tidak real-time</t>
  </si>
  <si>
    <t>Deteksi tinggi</t>
  </si>
  <si>
    <t>Sistem deteksi otomatis &amp; real-time (sensor, alarm, shutdown, dll.)</t>
  </si>
  <si>
    <t>Detection (D)</t>
  </si>
  <si>
    <t>Data monitoring tidak akurat, menyebabkan keputusan operasional salah.</t>
  </si>
  <si>
    <t>Sensor kotor, kalibrasi salah, gangguan sinyal.</t>
  </si>
  <si>
    <t>Low</t>
  </si>
  <si>
    <t>None</t>
  </si>
  <si>
    <t>Medium</t>
  </si>
  <si>
    <t>Performance degradation</t>
  </si>
  <si>
    <t>Efisiensi menurun, energi lebih besar dibutuhkan, output menurun.</t>
  </si>
  <si>
    <t>Kotoran, aus, pendinginan tidak cukup, pelumasan menurun.</t>
  </si>
  <si>
    <t>Peralatan berhenti beroperasi, bisa menyebabkan trip sistem.</t>
  </si>
  <si>
    <t>Kerusakan mekanik, keausan, korosi, pelumasan tidak cukup.</t>
  </si>
  <si>
    <t>High</t>
  </si>
  <si>
    <t>Excessive vibration</t>
  </si>
  <si>
    <t>Mempercepat kerusakan mekanik, risiko kegagalan total meningkat.</t>
  </si>
  <si>
    <t>Imbalance, misalignment, bearing aus atau rusak.</t>
  </si>
  <si>
    <t>Failure to operate</t>
  </si>
  <si>
    <t>Peralatan tidak bisa dinyalakan atau beroperasi saat dibutuhkan.</t>
  </si>
  <si>
    <t>Motor gagal, sistem starting bermasalah, pelumas tidak cukup.</t>
  </si>
  <si>
    <t>Power failure</t>
  </si>
  <si>
    <t>Generator tidak menghasilkan listrik, gangguan pada distribusi daya.</t>
  </si>
  <si>
    <t>Kerusakan winding, sistem pendingin gagal, overheat.</t>
  </si>
  <si>
    <t>Peralatan tidak menghasilkan energi, tekanan, atau aliran.</t>
  </si>
  <si>
    <t>Sistem tidak aktif, kerusakan komponen internal.</t>
  </si>
  <si>
    <t>Sistem tidak merespon perintah kontrol atau alarm tidak aktif.</t>
  </si>
  <si>
    <t>Kabel sinyal rusak, PLC gagal, gangguan perangkat lunak.</t>
  </si>
  <si>
    <t>SYSTEM/EQUIPMENT</t>
  </si>
  <si>
    <t>FAILURE MODE</t>
  </si>
  <si>
    <t>FAILURE EFFECT</t>
  </si>
  <si>
    <t>CAUSE</t>
  </si>
  <si>
    <t>EVIDENT FAILURE</t>
  </si>
  <si>
    <t>SAFETY IMPACT</t>
  </si>
  <si>
    <t>ENVIRONMENTAL IMPACT</t>
  </si>
  <si>
    <t>OPERATIONAL IMPACT</t>
  </si>
  <si>
    <t>NON-OPERATIONAL IMPACT</t>
  </si>
  <si>
    <t>SEVERITY (S)</t>
  </si>
  <si>
    <t>OCCURRENCE (O)</t>
  </si>
  <si>
    <t>DETECTION (D)</t>
  </si>
  <si>
    <t>CUMMULATIVE RPN</t>
  </si>
  <si>
    <t>CUMMULATIVE % RPN</t>
  </si>
  <si>
    <t>FOLLOW UP ACTION</t>
  </si>
  <si>
    <t>RCM</t>
  </si>
  <si>
    <t>SIMPLE FMEA</t>
  </si>
  <si>
    <t>Performance Standard</t>
  </si>
  <si>
    <t>Equipment</t>
  </si>
  <si>
    <t>SUMMARY RPN - GAS TURBINE GENERATOR</t>
  </si>
  <si>
    <t>RCM WORKSHEET - GAS TURBINE GENERATOR</t>
  </si>
  <si>
    <t>Craft</t>
  </si>
  <si>
    <t>Interval</t>
  </si>
  <si>
    <t>Man hours</t>
  </si>
  <si>
    <t>Mechanical</t>
  </si>
  <si>
    <t>Temp rise ≤ spec</t>
  </si>
  <si>
    <t>6 Monthly</t>
  </si>
  <si>
    <t>Condition Monitoring</t>
  </si>
  <si>
    <t>Testing &amp; Inspection</t>
  </si>
  <si>
    <t>PdM</t>
  </si>
  <si>
    <t>Electrical</t>
  </si>
  <si>
    <t>Temperature monitoring, burner inspection</t>
  </si>
  <si>
    <t>Vibration analysis, blade check</t>
  </si>
  <si>
    <t xml:space="preserve">Vib trend ≤ ISO </t>
  </si>
  <si>
    <t>Oil level check, coupling alignment</t>
  </si>
  <si>
    <t>Oil ≥ min level, alignment ≤ 0.1 mm</t>
  </si>
  <si>
    <t>Insulation test, bearing vib check</t>
  </si>
  <si>
    <t>IR ≥ 1 MΩ, Vib ≤ 4  mm/s</t>
  </si>
  <si>
    <t>Excitation &amp; AVR test</t>
  </si>
  <si>
    <t>Voltage build-up within 5s</t>
  </si>
  <si>
    <t>Valve function test, leak test</t>
  </si>
  <si>
    <t>No leakage, full travel</t>
  </si>
  <si>
    <t>Filter cleaning, pressure test</t>
  </si>
  <si>
    <t>Pressure drop &lt;10%</t>
  </si>
  <si>
    <t>Flow rate verification</t>
  </si>
  <si>
    <t>Flow within ±5% spec</t>
  </si>
  <si>
    <t>Motor test, battery check</t>
  </si>
  <si>
    <t>Start &lt; 5s, V ≥ 24V</t>
  </si>
  <si>
    <t>PLC/SCADA logic test</t>
  </si>
  <si>
    <t>Signal response &lt; 1s</t>
  </si>
  <si>
    <t>Pump operation check, pressure test</t>
  </si>
  <si>
    <t>Pressure ≥ spec</t>
  </si>
  <si>
    <t>Low pressure alarm test</t>
  </si>
  <si>
    <t>Alarm active &lt;5s</t>
  </si>
  <si>
    <t>Fan motor test, coolant level</t>
  </si>
  <si>
    <t>Motor run, coolant ≥ mark</t>
  </si>
  <si>
    <t>Gas detector calibration, flame test</t>
  </si>
  <si>
    <t>Alarm/Shutdown OK</t>
  </si>
  <si>
    <t>Backpressure check, support inspection</t>
  </si>
  <si>
    <t>Backpressure ≤ 500 mmWC</t>
  </si>
  <si>
    <t>Periodic Test</t>
  </si>
  <si>
    <t>Electrical, PdM</t>
  </si>
  <si>
    <t>PdM, Instrument</t>
  </si>
  <si>
    <t>NO SCHEDULED MAINTENANCE</t>
  </si>
  <si>
    <t>Peralatan</t>
  </si>
  <si>
    <t>Mode Kegagalan</t>
  </si>
  <si>
    <t>Tugas Default</t>
  </si>
  <si>
    <t>Tugas Proaktif</t>
  </si>
  <si>
    <t>Tugas yang Direkomendasikan</t>
  </si>
  <si>
    <t>Standar Kinerja</t>
  </si>
  <si>
    <t>Keahlian</t>
  </si>
  <si>
    <t>Kategori</t>
  </si>
  <si>
    <t>Jam Kerja</t>
  </si>
  <si>
    <t>Kompresor</t>
  </si>
  <si>
    <t>Kerusakan</t>
  </si>
  <si>
    <t>Lakukan tugas kombinasi terjadwal</t>
  </si>
  <si>
    <t>1. Analisis getaran</t>
  </si>
  <si>
    <t>Getaran ≤ batas ISO 10816</t>
  </si>
  <si>
    <t>Bulanan</t>
  </si>
  <si>
    <t>Pemantauan Kondisi</t>
  </si>
  <si>
    <t>2. Pemeriksaan bantalan</t>
  </si>
  <si>
    <t>Tidak ada kondisi abnormal</t>
  </si>
  <si>
    <t>3 Tahun</t>
  </si>
  <si>
    <t>Mekanik</t>
  </si>
  <si>
    <t>Pengujian &amp; Inspeksi</t>
  </si>
  <si>
    <t>3. Analisis oli</t>
  </si>
  <si>
    <t>Sistem Pembakaran</t>
  </si>
  <si>
    <t>1. Inspeksi pembakaran</t>
  </si>
  <si>
    <t>Api stabil dalam 5 detik</t>
  </si>
  <si>
    <t>6 Bulan</t>
  </si>
  <si>
    <t>Instrumen</t>
  </si>
  <si>
    <t>2. Pemeriksaan termokopel</t>
  </si>
  <si>
    <t>Kenaikan suhu ≤ spesifikasi</t>
  </si>
  <si>
    <t>3. Uji detektor api</t>
  </si>
  <si>
    <t>Uji Berkala</t>
  </si>
  <si>
    <t>Turbin Daya</t>
  </si>
  <si>
    <t>1. Inspeksi visual bilah</t>
  </si>
  <si>
    <t>Keausan bilah &lt; 10%</t>
  </si>
  <si>
    <t>3. Pemeriksaan filter oli pelumas</t>
  </si>
  <si>
    <t>Sistem Transmisi</t>
  </si>
  <si>
    <t>1. Analisis oli gearbox</t>
  </si>
  <si>
    <t>Oli: ISO 4406 ≤ 18/16/13</t>
  </si>
  <si>
    <t>2. Pemeriksaan keselarasan</t>
  </si>
  <si>
    <t>Suhu ≤ 90°C</t>
  </si>
  <si>
    <t>1. Analisis Getaran</t>
  </si>
  <si>
    <t>3. Analisis Oli</t>
  </si>
  <si>
    <t>Oli: TAN &amp; Viskositas sesuai</t>
  </si>
  <si>
    <t>2. Pemantauan tren getaran</t>
  </si>
  <si>
    <t>Peningkatan getaran ≤ 10%</t>
  </si>
  <si>
    <t>Penyimpangan ≤ 0,1 mm</t>
  </si>
  <si>
    <t>3. Termografi bantalan</t>
  </si>
  <si>
    <t>Evaluasi Konsekuensi</t>
  </si>
  <si>
    <t>Referensi Informasi</t>
  </si>
  <si>
    <t>Teknis</t>
  </si>
  <si>
    <t>Komponen</t>
  </si>
  <si>
    <t>Turbin Ekspansi</t>
  </si>
  <si>
    <t>KOMPONEN</t>
  </si>
  <si>
    <t>MODE KEGAGALAN</t>
  </si>
  <si>
    <t>Transmisi</t>
  </si>
  <si>
    <t>Generator Listrik</t>
  </si>
  <si>
    <t>Gagal Produksi Daya</t>
  </si>
  <si>
    <t>Sistem Bahan Bakar</t>
  </si>
  <si>
    <t>Gagal Dioperasikan</t>
  </si>
  <si>
    <t>Sistem Pelumasan</t>
  </si>
  <si>
    <t>Sistem Saluran Udara</t>
  </si>
  <si>
    <t>Penurunan Kinerja</t>
  </si>
  <si>
    <t>Sistem Pengaman Kebakaran &amp; Gas</t>
  </si>
  <si>
    <t>Pembacaan instrument tidak normal</t>
  </si>
  <si>
    <t>Sistem Kontrol &amp; Pemantauan</t>
  </si>
  <si>
    <t>Sistem Pembuangan Gas</t>
  </si>
  <si>
    <t>Sistem Starter</t>
  </si>
  <si>
    <t>Sistem Pendingin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</si>
</sst>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6"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4"/>
      <color indexed="8"/>
      <name val="Cooper Black"/>
      <family val="1"/>
    </font>
    <font>
      <sz val="11"/>
      <color indexed="8"/>
      <name val="Franklin Gothic Book"/>
      <family val="2"/>
    </font>
    <font>
      <sz val="14"/>
      <color indexed="9"/>
      <name val="Cooper Black"/>
      <family val="1"/>
    </font>
    <font>
      <sz val="12"/>
      <color indexed="8"/>
      <name val="Arial"/>
      <family val="2"/>
    </font>
    <font>
      <i/>
      <sz val="12"/>
      <color indexed="8"/>
      <name val="Arial"/>
      <family val="2"/>
    </font>
    <font>
      <sz val="12"/>
      <color indexed="8"/>
      <name val="Cooper Black"/>
      <family val="1"/>
    </font>
    <font>
      <b/>
      <sz val="11"/>
      <color indexed="8"/>
      <name val="Franklin Gothic Book"/>
      <family val="2"/>
    </font>
    <font>
      <b/>
      <i/>
      <sz val="11"/>
      <color indexed="8"/>
      <name val="Franklin Gothic Book"/>
      <family val="2"/>
    </font>
    <font>
      <b/>
      <i/>
      <sz val="14"/>
      <color indexed="8"/>
      <name val="Cooper Black"/>
      <family val="1"/>
    </font>
    <font>
      <b/>
      <i/>
      <sz val="12"/>
      <color indexed="8"/>
      <name val="Franklin Gothic Book"/>
      <family val="2"/>
    </font>
    <font>
      <sz val="12"/>
      <color indexed="8"/>
      <name val="Franklin Gothic Book"/>
      <family val="2"/>
    </font>
    <font>
      <sz val="8"/>
      <name val="Calibri"/>
      <family val="2"/>
      <charset val="1"/>
    </font>
    <font>
      <sz val="9"/>
      <color indexed="81"/>
      <name val="Tahoma"/>
      <family val="2"/>
    </font>
    <font>
      <b/>
      <sz val="9"/>
      <color indexed="81"/>
      <name val="Tahoma"/>
      <family val="2"/>
    </font>
    <font>
      <sz val="14"/>
      <color indexed="8"/>
      <name val="Arial Narrow"/>
      <family val="2"/>
    </font>
    <font>
      <sz val="14"/>
      <color theme="1"/>
      <name val="Arial Narrow"/>
      <family val="2"/>
    </font>
    <font>
      <b/>
      <sz val="14"/>
      <color theme="1"/>
      <name val="Arial Narrow"/>
      <family val="2"/>
    </font>
    <font>
      <b/>
      <sz val="14"/>
      <color indexed="8"/>
      <name val="Arial Narrow"/>
      <family val="2"/>
    </font>
    <font>
      <b/>
      <sz val="14"/>
      <name val="Arial Narrow"/>
      <family val="2"/>
    </font>
    <font>
      <b/>
      <sz val="18"/>
      <color theme="1"/>
      <name val="Calibri"/>
      <family val="2"/>
      <scheme val="minor"/>
    </font>
    <font>
      <b/>
      <sz val="11"/>
      <color theme="1"/>
      <name val="Calibri"/>
      <family val="2"/>
      <scheme val="minor"/>
    </font>
    <font>
      <b/>
      <sz val="11"/>
      <color theme="1"/>
      <name val="Calibri"/>
      <family val="2"/>
    </font>
    <font>
      <sz val="11"/>
      <color rgb="FF000000"/>
      <name val="Calibri"/>
      <family val="2"/>
    </font>
    <font>
      <sz val="11"/>
      <color theme="1"/>
      <name val="Calibri"/>
      <family val="2"/>
    </font>
    <font>
      <sz val="11"/>
      <color theme="1"/>
      <name val="Calibri"/>
      <family val="2"/>
      <charset val="1"/>
      <scheme val="minor"/>
    </font>
    <font>
      <b/>
      <sz val="11"/>
      <color theme="1"/>
      <name val="Calibri"/>
      <family val="2"/>
      <charset val="1"/>
      <scheme val="minor"/>
    </font>
    <font>
      <sz val="11"/>
      <name val="Calibri"/>
      <family val="2"/>
    </font>
    <font>
      <sz val="14"/>
      <color rgb="FF000000"/>
      <name val="Arial Narrow"/>
      <family val="2"/>
    </font>
    <font>
      <b/>
      <sz val="16"/>
      <color theme="0"/>
      <name val="Arial Narrow"/>
      <family val="2"/>
    </font>
    <font>
      <b/>
      <sz val="14"/>
      <color rgb="FF000000"/>
      <name val="Arial Narrow"/>
      <family val="2"/>
    </font>
    <font>
      <sz val="11"/>
      <color theme="0"/>
      <name val="Calibri"/>
      <family val="2"/>
    </font>
    <font>
      <b/>
      <sz val="14"/>
      <color theme="0"/>
      <name val="Arial Narrow"/>
      <family val="2"/>
    </font>
    <font>
      <b/>
      <u/>
      <sz val="11"/>
      <color theme="1"/>
      <name val="Calibri"/>
      <family val="2"/>
      <scheme val="minor"/>
    </font>
    <font>
      <sz val="14"/>
      <color theme="0"/>
      <name val="Arial Narrow"/>
      <family val="2"/>
    </font>
    <font>
      <sz val="11"/>
      <color rgb="FFF8FAFF"/>
      <name val="Segoe UI"/>
      <family val="2"/>
    </font>
    <font>
      <b/>
      <sz val="11"/>
      <color rgb="FFF5F5F5"/>
      <name val="Segoe UI"/>
      <family val="2"/>
    </font>
    <font>
      <b/>
      <sz val="11"/>
      <color rgb="FFF8FAFF"/>
      <name val="Segoe UI"/>
      <family val="2"/>
    </font>
    <font>
      <sz val="10"/>
      <color theme="1"/>
      <name val="Times New Roman"/>
      <family val="1"/>
    </font>
    <font>
      <b/>
      <sz val="8"/>
      <color rgb="FF000000"/>
      <name val="Times New Roman"/>
      <family val="1"/>
    </font>
    <font>
      <sz val="8"/>
      <color rgb="FF000000"/>
      <name val="Times New Roman"/>
      <family val="1"/>
    </font>
    <font>
      <sz val="7"/>
      <color rgb="FF000000"/>
      <name val="Times New Roman"/>
      <family val="1"/>
    </font>
    <font>
      <sz val="7"/>
      <color theme="1"/>
      <name val="Times New Roman"/>
      <family val="1"/>
    </font>
  </fonts>
  <fills count="21">
    <fill>
      <patternFill patternType="none"/>
    </fill>
    <fill>
      <patternFill patternType="gray125"/>
    </fill>
    <fill>
      <patternFill patternType="solid">
        <fgColor indexed="43"/>
        <bgColor indexed="64"/>
      </patternFill>
    </fill>
    <fill>
      <patternFill patternType="solid">
        <fgColor indexed="11"/>
        <bgColor indexed="64"/>
      </patternFill>
    </fill>
    <fill>
      <patternFill patternType="solid">
        <fgColor indexed="13"/>
        <bgColor indexed="64"/>
      </patternFill>
    </fill>
    <fill>
      <patternFill patternType="solid">
        <fgColor indexed="49"/>
        <bgColor indexed="64"/>
      </patternFill>
    </fill>
    <fill>
      <patternFill patternType="solid">
        <fgColor indexed="30"/>
        <bgColor indexed="64"/>
      </patternFill>
    </fill>
    <fill>
      <patternFill patternType="solid">
        <fgColor indexed="51"/>
        <bgColor indexed="64"/>
      </patternFill>
    </fill>
    <fill>
      <patternFill patternType="solid">
        <fgColor indexed="45"/>
        <bgColor indexed="64"/>
      </patternFill>
    </fill>
    <fill>
      <patternFill patternType="solid">
        <fgColor indexed="5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rgb="FFFFFF00"/>
      </patternFill>
    </fill>
    <fill>
      <patternFill patternType="solid">
        <fgColor theme="8" tint="0.39997558519241921"/>
        <bgColor indexed="64"/>
      </patternFill>
    </fill>
    <fill>
      <patternFill patternType="solid">
        <fgColor theme="0" tint="-0.14999847407452621"/>
        <bgColor indexed="64"/>
      </patternFill>
    </fill>
    <fill>
      <patternFill patternType="solid">
        <fgColor theme="1"/>
        <bgColor indexed="64"/>
      </patternFill>
    </fill>
    <fill>
      <patternFill patternType="solid">
        <fgColor rgb="FFFFFF99"/>
        <bgColor rgb="FFFFFF99"/>
      </patternFill>
    </fill>
    <fill>
      <patternFill patternType="solid">
        <fgColor theme="9"/>
        <bgColor indexed="64"/>
      </patternFill>
    </fill>
    <fill>
      <patternFill patternType="solid">
        <fgColor rgb="FF0070C0"/>
        <bgColor indexed="64"/>
      </patternFill>
    </fill>
    <fill>
      <patternFill patternType="solid">
        <fgColor rgb="FF292A2D"/>
        <bgColor indexed="64"/>
      </patternFill>
    </fill>
    <fill>
      <patternFill patternType="solid">
        <fgColor rgb="FFA9D08E"/>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thick">
        <color indexed="64"/>
      </bottom>
      <diagonal/>
    </border>
    <border>
      <left/>
      <right/>
      <top/>
      <bottom style="thick">
        <color indexed="64"/>
      </bottom>
      <diagonal/>
    </border>
    <border>
      <left/>
      <right/>
      <top style="thick">
        <color indexed="64"/>
      </top>
      <bottom/>
      <diagonal/>
    </border>
    <border>
      <left/>
      <right style="medium">
        <color indexed="64"/>
      </right>
      <top style="thick">
        <color indexed="64"/>
      </top>
      <bottom/>
      <diagonal/>
    </border>
    <border>
      <left style="medium">
        <color indexed="64"/>
      </left>
      <right/>
      <top style="thick">
        <color indexed="64"/>
      </top>
      <bottom/>
      <diagonal/>
    </border>
    <border>
      <left style="thick">
        <color indexed="64"/>
      </left>
      <right/>
      <top/>
      <bottom/>
      <diagonal/>
    </border>
    <border>
      <left/>
      <right/>
      <top style="medium">
        <color indexed="64"/>
      </top>
      <bottom style="thick">
        <color indexed="64"/>
      </bottom>
      <diagonal/>
    </border>
    <border>
      <left/>
      <right style="thick">
        <color indexed="64"/>
      </right>
      <top/>
      <bottom style="thick">
        <color indexed="64"/>
      </bottom>
      <diagonal/>
    </border>
    <border>
      <left style="thick">
        <color indexed="64"/>
      </left>
      <right/>
      <top style="thick">
        <color indexed="64"/>
      </top>
      <bottom/>
      <diagonal/>
    </border>
    <border>
      <left/>
      <right style="thick">
        <color indexed="64"/>
      </right>
      <top/>
      <bottom/>
      <diagonal/>
    </border>
    <border>
      <left/>
      <right/>
      <top/>
      <bottom style="medium">
        <color indexed="64"/>
      </bottom>
      <diagonal/>
    </border>
    <border>
      <left style="thick">
        <color indexed="64"/>
      </left>
      <right/>
      <top/>
      <bottom style="medium">
        <color indexed="64"/>
      </bottom>
      <diagonal/>
    </border>
    <border>
      <left/>
      <right style="thick">
        <color indexed="64"/>
      </right>
      <top style="medium">
        <color indexed="64"/>
      </top>
      <bottom style="thick">
        <color indexed="64"/>
      </bottom>
      <diagonal/>
    </border>
    <border>
      <left style="thick">
        <color indexed="64"/>
      </left>
      <right/>
      <top style="medium">
        <color indexed="64"/>
      </top>
      <bottom style="thick">
        <color indexed="64"/>
      </bottom>
      <diagonal/>
    </border>
    <border>
      <left/>
      <right style="thick">
        <color indexed="64"/>
      </right>
      <top style="thick">
        <color indexed="64"/>
      </top>
      <bottom/>
      <diagonal/>
    </border>
    <border>
      <left style="thick">
        <color indexed="64"/>
      </left>
      <right/>
      <top/>
      <bottom style="thick">
        <color indexed="64"/>
      </bottom>
      <diagonal/>
    </border>
    <border>
      <left style="mediumDashed">
        <color indexed="64"/>
      </left>
      <right/>
      <top/>
      <bottom/>
      <diagonal/>
    </border>
    <border>
      <left/>
      <right style="mediumDashed">
        <color indexed="64"/>
      </right>
      <top/>
      <bottom/>
      <diagonal/>
    </border>
    <border>
      <left style="thick">
        <color indexed="64"/>
      </left>
      <right/>
      <top style="medium">
        <color indexed="64"/>
      </top>
      <bottom/>
      <diagonal/>
    </border>
    <border>
      <left/>
      <right/>
      <top/>
      <bottom style="mediumDash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bottom style="thick">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indexed="64"/>
      </left>
      <right/>
      <top style="medium">
        <color rgb="FF000000"/>
      </top>
      <bottom style="medium">
        <color indexed="64"/>
      </bottom>
      <diagonal/>
    </border>
    <border>
      <left/>
      <right style="thin">
        <color rgb="FF000000"/>
      </right>
      <top style="medium">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rgb="FF000000"/>
      </left>
      <right/>
      <top/>
      <bottom/>
      <diagonal/>
    </border>
    <border>
      <left/>
      <right/>
      <top/>
      <bottom style="medium">
        <color rgb="FF8B8B8B"/>
      </bottom>
      <diagonal/>
    </border>
    <border>
      <left/>
      <right/>
      <top/>
      <bottom style="medium">
        <color rgb="FF525252"/>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6">
    <xf numFmtId="0" fontId="0" fillId="0" borderId="0"/>
    <xf numFmtId="0" fontId="3" fillId="0" borderId="0"/>
    <xf numFmtId="0" fontId="2" fillId="0" borderId="0"/>
    <xf numFmtId="9" fontId="28" fillId="0" borderId="0" applyFont="0" applyFill="0" applyBorder="0" applyAlignment="0" applyProtection="0"/>
    <xf numFmtId="0" fontId="28" fillId="0" borderId="0"/>
    <xf numFmtId="0" fontId="1" fillId="0" borderId="0"/>
  </cellStyleXfs>
  <cellXfs count="232">
    <xf numFmtId="0" fontId="0" fillId="0" borderId="0" xfId="0"/>
    <xf numFmtId="0" fontId="4" fillId="0" borderId="0" xfId="0" applyFont="1" applyAlignment="1">
      <alignment horizontal="center" vertical="center"/>
    </xf>
    <xf numFmtId="0" fontId="4" fillId="0" borderId="0" xfId="0" applyFont="1"/>
    <xf numFmtId="0" fontId="5" fillId="0" borderId="0" xfId="0" applyFont="1" applyAlignment="1">
      <alignment horizontal="center" vertical="center"/>
    </xf>
    <xf numFmtId="0" fontId="5" fillId="0" borderId="0" xfId="0" applyFont="1"/>
    <xf numFmtId="0" fontId="6" fillId="6" borderId="0" xfId="0" applyFont="1" applyFill="1" applyAlignment="1">
      <alignment horizontal="center" vertical="center"/>
    </xf>
    <xf numFmtId="0" fontId="5" fillId="0" borderId="0" xfId="0" applyFont="1" applyAlignment="1">
      <alignment horizontal="center" vertical="center" wrapText="1"/>
    </xf>
    <xf numFmtId="0" fontId="5" fillId="0" borderId="10"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wrapText="1"/>
    </xf>
    <xf numFmtId="0" fontId="9" fillId="0" borderId="11"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4" xfId="0" applyFont="1" applyBorder="1" applyAlignment="1">
      <alignment horizontal="center" vertical="center"/>
    </xf>
    <xf numFmtId="0" fontId="5" fillId="0" borderId="13" xfId="0" applyFont="1" applyBorder="1" applyAlignment="1">
      <alignment horizontal="center" vertical="center"/>
    </xf>
    <xf numFmtId="0" fontId="5" fillId="0" borderId="15" xfId="0" applyFont="1" applyBorder="1" applyAlignment="1">
      <alignment horizontal="center"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10" fillId="0" borderId="0" xfId="0" applyFont="1" applyAlignment="1">
      <alignment horizontal="center" vertical="center"/>
    </xf>
    <xf numFmtId="0" fontId="10" fillId="0" borderId="17" xfId="0" applyFont="1" applyBorder="1" applyAlignment="1">
      <alignment horizontal="center" vertical="center"/>
    </xf>
    <xf numFmtId="0" fontId="9" fillId="0" borderId="15"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5" fillId="0" borderId="16" xfId="0" applyFont="1" applyBorder="1" applyAlignment="1">
      <alignment horizontal="center" vertical="center"/>
    </xf>
    <xf numFmtId="0" fontId="5" fillId="0" borderId="24" xfId="0" applyFont="1" applyBorder="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1" fillId="0" borderId="15" xfId="0" applyFont="1" applyBorder="1" applyAlignment="1">
      <alignment horizontal="center" vertical="center"/>
    </xf>
    <xf numFmtId="0" fontId="11" fillId="0" borderId="0" xfId="0" applyFont="1"/>
    <xf numFmtId="0" fontId="9" fillId="0" borderId="17" xfId="0" applyFont="1" applyBorder="1" applyAlignment="1">
      <alignment horizontal="center" vertical="center"/>
    </xf>
    <xf numFmtId="0" fontId="9" fillId="0" borderId="25" xfId="0" applyFont="1" applyBorder="1" applyAlignment="1">
      <alignment horizontal="center" vertical="center"/>
    </xf>
    <xf numFmtId="0" fontId="9" fillId="0" borderId="16" xfId="0" applyFont="1" applyBorder="1" applyAlignment="1">
      <alignment horizontal="center" vertical="center"/>
    </xf>
    <xf numFmtId="0" fontId="14" fillId="0" borderId="0" xfId="0" applyFont="1" applyAlignment="1">
      <alignment horizontal="center" vertical="center" wrapText="1"/>
    </xf>
    <xf numFmtId="0" fontId="14" fillId="0" borderId="26" xfId="0" applyFont="1" applyBorder="1" applyAlignment="1">
      <alignment horizontal="center" vertical="center" wrapText="1"/>
    </xf>
    <xf numFmtId="0" fontId="6" fillId="0" borderId="0" xfId="0" applyFont="1" applyAlignment="1">
      <alignment horizontal="center" vertical="center"/>
    </xf>
    <xf numFmtId="0" fontId="7" fillId="0" borderId="27" xfId="0" applyFont="1" applyBorder="1" applyAlignment="1">
      <alignment horizontal="center" vertical="center" wrapText="1"/>
    </xf>
    <xf numFmtId="0" fontId="7" fillId="0" borderId="26" xfId="0" applyFont="1" applyBorder="1" applyAlignment="1">
      <alignment horizontal="center" vertical="center" wrapText="1"/>
    </xf>
    <xf numFmtId="0" fontId="11" fillId="0" borderId="19" xfId="0" applyFont="1" applyBorder="1" applyAlignment="1">
      <alignment horizontal="center" vertical="center"/>
    </xf>
    <xf numFmtId="0" fontId="5" fillId="0" borderId="28" xfId="0" applyFont="1" applyBorder="1" applyAlignment="1">
      <alignment horizontal="center" vertical="center" wrapText="1"/>
    </xf>
    <xf numFmtId="0" fontId="5" fillId="0" borderId="29" xfId="0" applyFont="1" applyBorder="1" applyAlignment="1">
      <alignment horizontal="center" vertical="center"/>
    </xf>
    <xf numFmtId="0" fontId="5" fillId="0" borderId="0" xfId="0" applyFont="1" applyAlignment="1">
      <alignment horizontal="left" vertical="center"/>
    </xf>
    <xf numFmtId="0" fontId="18" fillId="0" borderId="0" xfId="0" applyFont="1" applyAlignment="1">
      <alignment horizontal="center"/>
    </xf>
    <xf numFmtId="0" fontId="18" fillId="0" borderId="0" xfId="0" applyFont="1" applyAlignment="1">
      <alignment horizontal="center" wrapText="1"/>
    </xf>
    <xf numFmtId="0" fontId="19" fillId="0" borderId="0" xfId="0" applyFont="1" applyAlignment="1">
      <alignment horizontal="center"/>
    </xf>
    <xf numFmtId="0" fontId="19" fillId="0" borderId="0" xfId="0" applyFont="1"/>
    <xf numFmtId="0" fontId="21" fillId="2" borderId="1" xfId="0" applyFont="1" applyFill="1" applyBorder="1" applyAlignment="1">
      <alignment horizontal="center" vertical="center"/>
    </xf>
    <xf numFmtId="0" fontId="21" fillId="0" borderId="0" xfId="0" applyFont="1" applyAlignment="1">
      <alignment horizontal="center" vertical="center"/>
    </xf>
    <xf numFmtId="0" fontId="19" fillId="0" borderId="0" xfId="0" applyFont="1" applyAlignment="1">
      <alignment horizontal="center" vertical="top"/>
    </xf>
    <xf numFmtId="0" fontId="19" fillId="0" borderId="0" xfId="0" applyFont="1" applyAlignment="1">
      <alignment wrapText="1"/>
    </xf>
    <xf numFmtId="0" fontId="19" fillId="0" borderId="0" xfId="0" applyFont="1" applyAlignment="1">
      <alignment vertical="top" wrapText="1"/>
    </xf>
    <xf numFmtId="0" fontId="3" fillId="0" borderId="0" xfId="1"/>
    <xf numFmtId="0" fontId="3" fillId="10" borderId="1" xfId="1" applyFill="1" applyBorder="1"/>
    <xf numFmtId="0" fontId="3" fillId="0" borderId="1" xfId="1" applyBorder="1"/>
    <xf numFmtId="0" fontId="2" fillId="0" borderId="0" xfId="2" applyAlignment="1">
      <alignment horizontal="center" vertical="center"/>
    </xf>
    <xf numFmtId="0" fontId="2" fillId="0" borderId="0" xfId="2"/>
    <xf numFmtId="0" fontId="25" fillId="12" borderId="1" xfId="2" applyFont="1" applyFill="1" applyBorder="1" applyAlignment="1">
      <alignment horizontal="center" vertical="center"/>
    </xf>
    <xf numFmtId="0" fontId="24" fillId="13" borderId="1" xfId="2" applyFont="1" applyFill="1" applyBorder="1" applyAlignment="1">
      <alignment horizontal="center" vertical="center" wrapText="1"/>
    </xf>
    <xf numFmtId="0" fontId="26" fillId="0" borderId="1" xfId="2" applyFont="1" applyBorder="1" applyAlignment="1">
      <alignment vertical="center"/>
    </xf>
    <xf numFmtId="0" fontId="26" fillId="0" borderId="1" xfId="2" applyFont="1" applyBorder="1" applyAlignment="1">
      <alignment vertical="center" wrapText="1"/>
    </xf>
    <xf numFmtId="0" fontId="27" fillId="0" borderId="1" xfId="2" applyFont="1" applyBorder="1" applyAlignment="1">
      <alignment vertical="center"/>
    </xf>
    <xf numFmtId="0" fontId="2" fillId="0" borderId="0" xfId="2" applyAlignment="1">
      <alignment horizontal="center" vertical="center" wrapText="1"/>
    </xf>
    <xf numFmtId="0" fontId="2" fillId="0" borderId="0" xfId="2" applyAlignment="1">
      <alignment wrapText="1"/>
    </xf>
    <xf numFmtId="0" fontId="19" fillId="0" borderId="1" xfId="0" applyFont="1" applyBorder="1" applyAlignment="1">
      <alignment vertical="top" wrapText="1"/>
    </xf>
    <xf numFmtId="0" fontId="19" fillId="0" borderId="4" xfId="0" applyFont="1" applyBorder="1"/>
    <xf numFmtId="0" fontId="19" fillId="0" borderId="3" xfId="0" applyFont="1" applyBorder="1"/>
    <xf numFmtId="0" fontId="29" fillId="0" borderId="32" xfId="0" applyFont="1" applyBorder="1" applyAlignment="1">
      <alignment horizontal="left" vertical="center" indent="1"/>
    </xf>
    <xf numFmtId="0" fontId="29" fillId="0" borderId="34" xfId="0" applyFont="1" applyBorder="1" applyAlignment="1">
      <alignment horizontal="left" vertical="center" indent="1"/>
    </xf>
    <xf numFmtId="0" fontId="29" fillId="0" borderId="5" xfId="0" applyFont="1" applyBorder="1" applyAlignment="1">
      <alignment horizontal="left" vertical="center" indent="1"/>
    </xf>
    <xf numFmtId="0" fontId="29" fillId="0" borderId="6" xfId="0" applyFont="1" applyBorder="1" applyAlignment="1">
      <alignment horizontal="left" vertical="center" indent="1"/>
    </xf>
    <xf numFmtId="0" fontId="22" fillId="0" borderId="5" xfId="0" applyFont="1" applyBorder="1" applyAlignment="1">
      <alignment wrapText="1"/>
    </xf>
    <xf numFmtId="0" fontId="19" fillId="0" borderId="6" xfId="0" applyFont="1" applyBorder="1"/>
    <xf numFmtId="0" fontId="22" fillId="0" borderId="35" xfId="0" applyFont="1" applyBorder="1" applyAlignment="1">
      <alignment wrapText="1"/>
    </xf>
    <xf numFmtId="0" fontId="19" fillId="0" borderId="36" xfId="0" applyFont="1" applyBorder="1"/>
    <xf numFmtId="0" fontId="19" fillId="0" borderId="5" xfId="0" quotePrefix="1" applyFont="1" applyBorder="1" applyAlignment="1">
      <alignment horizontal="center" vertical="center"/>
    </xf>
    <xf numFmtId="0" fontId="19" fillId="0" borderId="6" xfId="0" applyFont="1" applyBorder="1" applyAlignment="1">
      <alignment horizontal="left" vertical="center" wrapText="1"/>
    </xf>
    <xf numFmtId="0" fontId="31" fillId="0" borderId="0" xfId="0" applyFont="1"/>
    <xf numFmtId="0" fontId="33" fillId="0" borderId="0" xfId="0" applyFont="1" applyAlignment="1">
      <alignment horizontal="center" vertical="center"/>
    </xf>
    <xf numFmtId="0" fontId="20" fillId="16" borderId="46" xfId="0" applyFont="1" applyFill="1" applyBorder="1" applyAlignment="1">
      <alignment horizontal="center" vertical="center" wrapText="1"/>
    </xf>
    <xf numFmtId="0" fontId="20" fillId="16" borderId="47" xfId="0" applyFont="1" applyFill="1" applyBorder="1" applyAlignment="1">
      <alignment horizontal="center" vertical="center" wrapText="1"/>
    </xf>
    <xf numFmtId="0" fontId="20" fillId="16" borderId="48" xfId="0" applyFont="1" applyFill="1" applyBorder="1" applyAlignment="1">
      <alignment horizontal="center" vertical="center" wrapText="1"/>
    </xf>
    <xf numFmtId="0" fontId="20" fillId="0" borderId="0" xfId="0" applyFont="1" applyAlignment="1">
      <alignment horizontal="center" vertical="center"/>
    </xf>
    <xf numFmtId="1" fontId="31" fillId="0" borderId="46" xfId="0" quotePrefix="1" applyNumberFormat="1" applyFont="1" applyBorder="1" applyAlignment="1">
      <alignment horizontal="center" vertical="center"/>
    </xf>
    <xf numFmtId="0" fontId="31" fillId="0" borderId="47" xfId="0" applyFont="1" applyBorder="1" applyAlignment="1">
      <alignment vertical="center"/>
    </xf>
    <xf numFmtId="0" fontId="31" fillId="0" borderId="48" xfId="0" applyFont="1" applyBorder="1" applyAlignment="1">
      <alignment vertical="center" wrapText="1"/>
    </xf>
    <xf numFmtId="0" fontId="35" fillId="0" borderId="0" xfId="0" applyFont="1" applyAlignment="1">
      <alignment horizontal="left" vertical="center" wrapText="1"/>
    </xf>
    <xf numFmtId="0" fontId="19" fillId="0" borderId="35" xfId="0" applyFont="1" applyBorder="1"/>
    <xf numFmtId="0" fontId="36" fillId="0" borderId="0" xfId="0" applyFont="1"/>
    <xf numFmtId="0" fontId="29"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xf>
    <xf numFmtId="0" fontId="32" fillId="15" borderId="50" xfId="0" applyFont="1" applyFill="1" applyBorder="1" applyAlignment="1">
      <alignment vertical="top"/>
    </xf>
    <xf numFmtId="0" fontId="32" fillId="15" borderId="49" xfId="0" applyFont="1" applyFill="1" applyBorder="1" applyAlignment="1">
      <alignment vertical="top"/>
    </xf>
    <xf numFmtId="0" fontId="32" fillId="15" borderId="51" xfId="0" applyFont="1" applyFill="1" applyBorder="1" applyAlignment="1">
      <alignment vertical="top"/>
    </xf>
    <xf numFmtId="0" fontId="32" fillId="15" borderId="0" xfId="0" applyFont="1" applyFill="1" applyBorder="1" applyAlignment="1">
      <alignment vertical="top"/>
    </xf>
    <xf numFmtId="0" fontId="19" fillId="0" borderId="1" xfId="0" applyFont="1" applyBorder="1" applyAlignment="1">
      <alignment horizontal="center" vertical="center" wrapText="1"/>
    </xf>
    <xf numFmtId="9" fontId="19" fillId="0" borderId="1" xfId="3" applyFont="1" applyBorder="1" applyAlignment="1">
      <alignment horizontal="center" vertical="center" wrapText="1"/>
    </xf>
    <xf numFmtId="0" fontId="18" fillId="0" borderId="0" xfId="4" applyFont="1" applyAlignment="1">
      <alignment horizontal="center" wrapText="1"/>
    </xf>
    <xf numFmtId="0" fontId="21" fillId="14" borderId="1" xfId="4" applyFont="1" applyFill="1" applyBorder="1" applyAlignment="1">
      <alignment horizontal="center" vertical="center" wrapText="1"/>
    </xf>
    <xf numFmtId="0" fontId="21" fillId="4" borderId="58" xfId="4" applyFont="1" applyFill="1" applyBorder="1" applyAlignment="1">
      <alignment horizontal="center" vertical="center" wrapText="1"/>
    </xf>
    <xf numFmtId="0" fontId="21" fillId="4" borderId="56" xfId="4" applyFont="1" applyFill="1" applyBorder="1" applyAlignment="1">
      <alignment horizontal="center" vertical="center" wrapText="1"/>
    </xf>
    <xf numFmtId="0" fontId="21" fillId="14" borderId="56" xfId="4" applyFont="1" applyFill="1" applyBorder="1" applyAlignment="1">
      <alignment horizontal="center" vertical="center" wrapText="1"/>
    </xf>
    <xf numFmtId="0" fontId="21" fillId="5" borderId="56" xfId="4" applyFont="1" applyFill="1" applyBorder="1" applyAlignment="1">
      <alignment horizontal="center" vertical="center" wrapText="1"/>
    </xf>
    <xf numFmtId="0" fontId="18" fillId="0" borderId="0" xfId="4" applyFont="1" applyAlignment="1">
      <alignment horizontal="center" vertical="center" wrapText="1"/>
    </xf>
    <xf numFmtId="0" fontId="21" fillId="3" borderId="1" xfId="4" applyFont="1" applyFill="1" applyBorder="1" applyAlignment="1">
      <alignment horizontal="center" vertical="center" wrapText="1"/>
    </xf>
    <xf numFmtId="0" fontId="21" fillId="3" borderId="57" xfId="4" applyFont="1" applyFill="1" applyBorder="1" applyAlignment="1">
      <alignment horizontal="center" vertical="center" wrapText="1"/>
    </xf>
    <xf numFmtId="0" fontId="19" fillId="0" borderId="9" xfId="0" applyFont="1" applyBorder="1" applyAlignment="1">
      <alignment horizontal="left" vertical="center" wrapText="1"/>
    </xf>
    <xf numFmtId="0" fontId="31" fillId="0" borderId="9" xfId="4" applyFont="1" applyBorder="1" applyAlignment="1">
      <alignment horizontal="center" vertical="center" wrapText="1"/>
    </xf>
    <xf numFmtId="0" fontId="28" fillId="0" borderId="0" xfId="4"/>
    <xf numFmtId="0" fontId="21" fillId="3" borderId="59" xfId="4" applyFont="1" applyFill="1" applyBorder="1" applyAlignment="1">
      <alignment horizontal="center" vertical="center" wrapText="1"/>
    </xf>
    <xf numFmtId="0" fontId="19" fillId="0" borderId="1" xfId="5" applyFont="1" applyBorder="1" applyAlignment="1">
      <alignment horizontal="left" vertical="center" wrapText="1"/>
    </xf>
    <xf numFmtId="0" fontId="32" fillId="15" borderId="60" xfId="0" applyFont="1" applyFill="1" applyBorder="1" applyAlignment="1">
      <alignment vertical="top"/>
    </xf>
    <xf numFmtId="0" fontId="19" fillId="0" borderId="1" xfId="5" applyFont="1" applyBorder="1" applyAlignment="1">
      <alignment horizontal="center" vertical="center" wrapText="1"/>
    </xf>
    <xf numFmtId="0" fontId="19" fillId="0" borderId="1" xfId="5" applyFont="1" applyBorder="1" applyAlignment="1">
      <alignment horizontal="left" vertical="center"/>
    </xf>
    <xf numFmtId="0" fontId="0" fillId="19" borderId="0" xfId="0" applyFill="1"/>
    <xf numFmtId="0" fontId="38" fillId="19" borderId="62" xfId="0" applyFont="1" applyFill="1" applyBorder="1" applyAlignment="1">
      <alignment horizontal="left" vertical="center" wrapText="1" indent="1"/>
    </xf>
    <xf numFmtId="0" fontId="39" fillId="19" borderId="61" xfId="0" applyFont="1" applyFill="1" applyBorder="1" applyAlignment="1">
      <alignment horizontal="left" vertical="center" wrapText="1" indent="1"/>
    </xf>
    <xf numFmtId="0" fontId="40" fillId="19" borderId="62" xfId="0" applyFont="1" applyFill="1" applyBorder="1" applyAlignment="1">
      <alignment horizontal="left" vertical="center" wrapText="1" indent="1"/>
    </xf>
    <xf numFmtId="0" fontId="42" fillId="20" borderId="77" xfId="0" applyFont="1" applyFill="1" applyBorder="1" applyAlignment="1">
      <alignment horizontal="center" vertical="center"/>
    </xf>
    <xf numFmtId="0" fontId="42" fillId="20" borderId="78" xfId="0" applyFont="1" applyFill="1" applyBorder="1" applyAlignment="1">
      <alignment horizontal="center" vertical="center"/>
    </xf>
    <xf numFmtId="0" fontId="43" fillId="0" borderId="79" xfId="0" applyFont="1" applyBorder="1" applyAlignment="1">
      <alignment vertical="center" wrapText="1"/>
    </xf>
    <xf numFmtId="0" fontId="44" fillId="0" borderId="36" xfId="0" applyFont="1" applyBorder="1" applyAlignment="1">
      <alignment vertical="center" wrapText="1"/>
    </xf>
    <xf numFmtId="0" fontId="43" fillId="0" borderId="36" xfId="0" applyFont="1" applyBorder="1" applyAlignment="1">
      <alignment horizontal="center" vertical="center" wrapText="1"/>
    </xf>
    <xf numFmtId="0" fontId="45" fillId="0" borderId="36" xfId="0" applyFont="1" applyBorder="1" applyAlignment="1">
      <alignment vertical="center" wrapText="1"/>
    </xf>
    <xf numFmtId="0" fontId="41" fillId="0" borderId="36" xfId="0" applyFont="1" applyBorder="1" applyAlignment="1">
      <alignment horizontal="center" vertical="center" wrapText="1"/>
    </xf>
    <xf numFmtId="9" fontId="43" fillId="0" borderId="36" xfId="3" applyFont="1" applyBorder="1" applyAlignment="1">
      <alignment horizontal="center" vertical="center" wrapText="1"/>
    </xf>
    <xf numFmtId="0" fontId="20" fillId="16" borderId="52" xfId="0" applyFont="1" applyFill="1" applyBorder="1" applyAlignment="1">
      <alignment horizontal="left" vertical="center" wrapText="1"/>
    </xf>
    <xf numFmtId="0" fontId="20" fillId="16" borderId="53" xfId="0" applyFont="1" applyFill="1" applyBorder="1" applyAlignment="1">
      <alignment horizontal="left" vertical="center" wrapText="1"/>
    </xf>
    <xf numFmtId="0" fontId="19" fillId="0" borderId="39" xfId="0" applyFont="1" applyBorder="1" applyAlignment="1">
      <alignment horizontal="center"/>
    </xf>
    <xf numFmtId="0" fontId="30" fillId="0" borderId="40" xfId="0" applyFont="1" applyBorder="1"/>
    <xf numFmtId="0" fontId="30" fillId="0" borderId="41" xfId="0" applyFont="1" applyBorder="1"/>
    <xf numFmtId="0" fontId="30" fillId="0" borderId="42" xfId="0" applyFont="1" applyBorder="1"/>
    <xf numFmtId="0" fontId="32" fillId="15" borderId="37" xfId="0" applyFont="1" applyFill="1" applyBorder="1" applyAlignment="1">
      <alignment horizontal="left" vertical="top" wrapText="1"/>
    </xf>
    <xf numFmtId="0" fontId="34" fillId="15" borderId="38" xfId="0" applyFont="1" applyFill="1" applyBorder="1"/>
    <xf numFmtId="0" fontId="19" fillId="0" borderId="32" xfId="0" applyFont="1" applyBorder="1" applyAlignment="1">
      <alignment horizontal="left" vertical="center" wrapText="1"/>
    </xf>
    <xf numFmtId="0" fontId="30" fillId="0" borderId="34" xfId="0" applyFont="1" applyBorder="1"/>
    <xf numFmtId="0" fontId="32" fillId="15" borderId="43" xfId="0" applyFont="1" applyFill="1" applyBorder="1" applyAlignment="1">
      <alignment horizontal="left" vertical="center"/>
    </xf>
    <xf numFmtId="0" fontId="32" fillId="15" borderId="44" xfId="0" applyFont="1" applyFill="1" applyBorder="1" applyAlignment="1">
      <alignment horizontal="left" vertical="center"/>
    </xf>
    <xf numFmtId="0" fontId="32" fillId="15" borderId="45" xfId="0" applyFont="1" applyFill="1" applyBorder="1" applyAlignment="1">
      <alignment horizontal="left"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19" fillId="0" borderId="9" xfId="0" applyFont="1" applyBorder="1" applyAlignment="1">
      <alignment horizontal="center" vertical="center"/>
    </xf>
    <xf numFmtId="0" fontId="13" fillId="9" borderId="0" xfId="0" applyFont="1" applyFill="1" applyAlignment="1">
      <alignment horizontal="center" vertical="center" wrapText="1"/>
    </xf>
    <xf numFmtId="0" fontId="7" fillId="0" borderId="32"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36" xfId="0" applyFont="1" applyBorder="1" applyAlignment="1">
      <alignment horizontal="center" vertical="center" wrapText="1"/>
    </xf>
    <xf numFmtId="0" fontId="13" fillId="3" borderId="0" xfId="0" applyFont="1" applyFill="1" applyAlignment="1">
      <alignment horizontal="center" vertical="center" wrapText="1"/>
    </xf>
    <xf numFmtId="0" fontId="13" fillId="7" borderId="0" xfId="0" applyFont="1" applyFill="1" applyAlignment="1">
      <alignment horizontal="center" vertical="center" wrapText="1"/>
    </xf>
    <xf numFmtId="0" fontId="7" fillId="0" borderId="2" xfId="0" applyFont="1" applyBorder="1" applyAlignment="1">
      <alignment horizontal="center" vertical="center" wrapText="1"/>
    </xf>
    <xf numFmtId="0" fontId="7" fillId="0" borderId="0" xfId="0" applyFont="1" applyAlignment="1">
      <alignment horizontal="center" vertical="center" wrapText="1"/>
    </xf>
    <xf numFmtId="0" fontId="7" fillId="0" borderId="20" xfId="0" applyFont="1" applyBorder="1" applyAlignment="1">
      <alignment horizontal="center" vertical="center" wrapText="1"/>
    </xf>
    <xf numFmtId="0" fontId="11" fillId="0" borderId="0" xfId="0" applyFont="1" applyAlignment="1">
      <alignment horizontal="center" vertical="center" wrapText="1"/>
    </xf>
    <xf numFmtId="0" fontId="9" fillId="0" borderId="10" xfId="0" applyFont="1" applyBorder="1" applyAlignment="1">
      <alignment horizontal="center" vertical="center"/>
    </xf>
    <xf numFmtId="0" fontId="9" fillId="0" borderId="33" xfId="0" applyFont="1" applyBorder="1" applyAlignment="1">
      <alignment horizontal="center" vertical="center"/>
    </xf>
    <xf numFmtId="0" fontId="4" fillId="0" borderId="0" xfId="0" applyFont="1" applyAlignment="1">
      <alignment horizontal="center" vertical="center"/>
    </xf>
    <xf numFmtId="0" fontId="7" fillId="4" borderId="32"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6"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36" xfId="0" applyFont="1" applyFill="1" applyBorder="1" applyAlignment="1">
      <alignment horizontal="center" vertical="center" wrapText="1"/>
    </xf>
    <xf numFmtId="0" fontId="9" fillId="0" borderId="25" xfId="0" applyFont="1" applyBorder="1" applyAlignment="1">
      <alignment horizontal="center" vertical="center"/>
    </xf>
    <xf numFmtId="0" fontId="37" fillId="0" borderId="30" xfId="4" applyFont="1" applyFill="1" applyBorder="1" applyAlignment="1">
      <alignment horizontal="center" vertical="center" wrapText="1"/>
    </xf>
    <xf numFmtId="0" fontId="37" fillId="0" borderId="31" xfId="4" applyFont="1" applyFill="1" applyBorder="1" applyAlignment="1">
      <alignment horizontal="center" vertical="center" wrapText="1"/>
    </xf>
    <xf numFmtId="0" fontId="21" fillId="3" borderId="54" xfId="4" applyFont="1" applyFill="1" applyBorder="1" applyAlignment="1">
      <alignment horizontal="center" vertical="center" wrapText="1"/>
    </xf>
    <xf numFmtId="0" fontId="21" fillId="3" borderId="64" xfId="4" applyFont="1" applyFill="1" applyBorder="1" applyAlignment="1">
      <alignment horizontal="center" vertical="center" wrapText="1"/>
    </xf>
    <xf numFmtId="0" fontId="21" fillId="3" borderId="5" xfId="4" applyFont="1" applyFill="1" applyBorder="1" applyAlignment="1">
      <alignment horizontal="center" vertical="center" wrapText="1"/>
    </xf>
    <xf numFmtId="0" fontId="21" fillId="3" borderId="66" xfId="4" applyFont="1" applyFill="1" applyBorder="1" applyAlignment="1">
      <alignment horizontal="center" vertical="center" wrapText="1"/>
    </xf>
    <xf numFmtId="0" fontId="21" fillId="3" borderId="73" xfId="4" applyFont="1" applyFill="1" applyBorder="1" applyAlignment="1">
      <alignment horizontal="center" vertical="center" wrapText="1"/>
    </xf>
    <xf numFmtId="0" fontId="21" fillId="3" borderId="72" xfId="4" applyFont="1" applyFill="1" applyBorder="1" applyAlignment="1">
      <alignment horizontal="center" vertical="center" wrapText="1"/>
    </xf>
    <xf numFmtId="0" fontId="21" fillId="4" borderId="69" xfId="4" applyFont="1" applyFill="1" applyBorder="1" applyAlignment="1">
      <alignment horizontal="center" vertical="center" wrapText="1"/>
    </xf>
    <xf numFmtId="0" fontId="21" fillId="4" borderId="4" xfId="4" applyFont="1" applyFill="1" applyBorder="1" applyAlignment="1">
      <alignment horizontal="center" vertical="center" wrapText="1"/>
    </xf>
    <xf numFmtId="0" fontId="21" fillId="4" borderId="70" xfId="4" applyFont="1" applyFill="1" applyBorder="1" applyAlignment="1">
      <alignment horizontal="center" vertical="center" wrapText="1"/>
    </xf>
    <xf numFmtId="0" fontId="21" fillId="4" borderId="65" xfId="4" applyFont="1" applyFill="1" applyBorder="1" applyAlignment="1">
      <alignment horizontal="center" vertical="center" wrapText="1"/>
    </xf>
    <xf numFmtId="0" fontId="21" fillId="4" borderId="0" xfId="4" applyFont="1" applyFill="1" applyBorder="1" applyAlignment="1">
      <alignment horizontal="center" vertical="center" wrapText="1"/>
    </xf>
    <xf numFmtId="0" fontId="21" fillId="4" borderId="66" xfId="4" applyFont="1" applyFill="1" applyBorder="1" applyAlignment="1">
      <alignment horizontal="center" vertical="center" wrapText="1"/>
    </xf>
    <xf numFmtId="0" fontId="21" fillId="4" borderId="71" xfId="4" applyFont="1" applyFill="1" applyBorder="1" applyAlignment="1">
      <alignment horizontal="center" vertical="center" wrapText="1"/>
    </xf>
    <xf numFmtId="0" fontId="21" fillId="4" borderId="3" xfId="4" applyFont="1" applyFill="1" applyBorder="1" applyAlignment="1">
      <alignment horizontal="center" vertical="center" wrapText="1"/>
    </xf>
    <xf numFmtId="0" fontId="21" fillId="4" borderId="72" xfId="4" applyFont="1" applyFill="1" applyBorder="1" applyAlignment="1">
      <alignment horizontal="center" vertical="center" wrapText="1"/>
    </xf>
    <xf numFmtId="0" fontId="21" fillId="5" borderId="69" xfId="4" applyFont="1" applyFill="1" applyBorder="1" applyAlignment="1">
      <alignment horizontal="center" vertical="center" wrapText="1"/>
    </xf>
    <xf numFmtId="0" fontId="21" fillId="5" borderId="4" xfId="4" applyFont="1" applyFill="1" applyBorder="1" applyAlignment="1">
      <alignment horizontal="center" vertical="center" wrapText="1"/>
    </xf>
    <xf numFmtId="0" fontId="21" fillId="5" borderId="70" xfId="4" applyFont="1" applyFill="1" applyBorder="1" applyAlignment="1">
      <alignment horizontal="center" vertical="center" wrapText="1"/>
    </xf>
    <xf numFmtId="0" fontId="21" fillId="5" borderId="65" xfId="4" applyFont="1" applyFill="1" applyBorder="1" applyAlignment="1">
      <alignment horizontal="center" vertical="center" wrapText="1"/>
    </xf>
    <xf numFmtId="0" fontId="21" fillId="5" borderId="0" xfId="4" applyFont="1" applyFill="1" applyBorder="1" applyAlignment="1">
      <alignment horizontal="center" vertical="center" wrapText="1"/>
    </xf>
    <xf numFmtId="0" fontId="21" fillId="5" borderId="66" xfId="4" applyFont="1" applyFill="1" applyBorder="1" applyAlignment="1">
      <alignment horizontal="center" vertical="center" wrapText="1"/>
    </xf>
    <xf numFmtId="0" fontId="21" fillId="5" borderId="71" xfId="4" applyFont="1" applyFill="1" applyBorder="1" applyAlignment="1">
      <alignment horizontal="center" vertical="center" wrapText="1"/>
    </xf>
    <xf numFmtId="0" fontId="21" fillId="5" borderId="3" xfId="4" applyFont="1" applyFill="1" applyBorder="1" applyAlignment="1">
      <alignment horizontal="center" vertical="center" wrapText="1"/>
    </xf>
    <xf numFmtId="0" fontId="21" fillId="5" borderId="72" xfId="4" applyFont="1" applyFill="1" applyBorder="1" applyAlignment="1">
      <alignment horizontal="center" vertical="center" wrapText="1"/>
    </xf>
    <xf numFmtId="0" fontId="21" fillId="5" borderId="63" xfId="4" applyFont="1" applyFill="1" applyBorder="1" applyAlignment="1">
      <alignment horizontal="center" vertical="center" wrapText="1"/>
    </xf>
    <xf numFmtId="0" fontId="21" fillId="5" borderId="64" xfId="4" applyFont="1" applyFill="1" applyBorder="1" applyAlignment="1">
      <alignment horizontal="center" vertical="center" wrapText="1"/>
    </xf>
    <xf numFmtId="0" fontId="21" fillId="5" borderId="67" xfId="4" applyFont="1" applyFill="1" applyBorder="1" applyAlignment="1">
      <alignment horizontal="center" vertical="center" wrapText="1"/>
    </xf>
    <xf numFmtId="0" fontId="21" fillId="5" borderId="68" xfId="4" applyFont="1" applyFill="1" applyBorder="1" applyAlignment="1">
      <alignment horizontal="center" vertical="center" wrapText="1"/>
    </xf>
    <xf numFmtId="0" fontId="21" fillId="0" borderId="75" xfId="4" applyFont="1" applyBorder="1" applyAlignment="1">
      <alignment horizontal="center" vertical="center" wrapText="1"/>
    </xf>
    <xf numFmtId="0" fontId="21" fillId="0" borderId="8" xfId="4" applyFont="1" applyBorder="1" applyAlignment="1">
      <alignment horizontal="center" vertical="center" wrapText="1"/>
    </xf>
    <xf numFmtId="0" fontId="21" fillId="0" borderId="76" xfId="4" applyFont="1" applyBorder="1" applyAlignment="1">
      <alignment horizontal="center" vertical="center" wrapText="1"/>
    </xf>
    <xf numFmtId="0" fontId="37" fillId="18" borderId="30" xfId="4" applyFont="1" applyFill="1" applyBorder="1" applyAlignment="1">
      <alignment horizontal="left" vertical="center" wrapText="1"/>
    </xf>
    <xf numFmtId="0" fontId="37" fillId="18" borderId="31" xfId="4" applyFont="1" applyFill="1" applyBorder="1" applyAlignment="1">
      <alignment horizontal="left" vertical="center" wrapText="1"/>
    </xf>
    <xf numFmtId="0" fontId="21" fillId="17" borderId="75" xfId="4" applyFont="1" applyFill="1" applyBorder="1" applyAlignment="1">
      <alignment horizontal="center" vertical="center" wrapText="1"/>
    </xf>
    <xf numFmtId="0" fontId="21" fillId="17" borderId="8" xfId="4" applyFont="1" applyFill="1" applyBorder="1" applyAlignment="1">
      <alignment horizontal="center" vertical="center" wrapText="1"/>
    </xf>
    <xf numFmtId="0" fontId="21" fillId="17" borderId="76" xfId="4" applyFont="1" applyFill="1" applyBorder="1" applyAlignment="1">
      <alignment horizontal="center" vertical="center" wrapText="1"/>
    </xf>
    <xf numFmtId="0" fontId="21" fillId="7" borderId="75" xfId="4" applyFont="1" applyFill="1" applyBorder="1" applyAlignment="1">
      <alignment horizontal="center" vertical="center" wrapText="1"/>
    </xf>
    <xf numFmtId="0" fontId="21" fillId="7" borderId="8" xfId="4" applyFont="1" applyFill="1" applyBorder="1" applyAlignment="1">
      <alignment horizontal="center" vertical="center" wrapText="1"/>
    </xf>
    <xf numFmtId="0" fontId="21" fillId="7" borderId="76" xfId="4" applyFont="1" applyFill="1" applyBorder="1" applyAlignment="1">
      <alignment horizontal="center" vertical="center" wrapText="1"/>
    </xf>
    <xf numFmtId="0" fontId="21" fillId="3" borderId="75" xfId="4" applyFont="1" applyFill="1" applyBorder="1" applyAlignment="1">
      <alignment horizontal="center" vertical="center" wrapText="1"/>
    </xf>
    <xf numFmtId="0" fontId="21" fillId="3" borderId="8" xfId="4" applyFont="1" applyFill="1" applyBorder="1" applyAlignment="1">
      <alignment horizontal="center" vertical="center" wrapText="1"/>
    </xf>
    <xf numFmtId="0" fontId="21" fillId="3" borderId="76" xfId="4" applyFont="1" applyFill="1" applyBorder="1" applyAlignment="1">
      <alignment horizontal="center" vertical="center" wrapText="1"/>
    </xf>
    <xf numFmtId="0" fontId="21" fillId="8" borderId="75" xfId="4" applyFont="1" applyFill="1" applyBorder="1" applyAlignment="1">
      <alignment horizontal="center" vertical="center" wrapText="1"/>
    </xf>
    <xf numFmtId="0" fontId="21" fillId="8" borderId="8" xfId="4" applyFont="1" applyFill="1" applyBorder="1" applyAlignment="1">
      <alignment horizontal="center" vertical="center" wrapText="1"/>
    </xf>
    <xf numFmtId="0" fontId="21" fillId="8" borderId="76" xfId="4" applyFont="1" applyFill="1" applyBorder="1" applyAlignment="1">
      <alignment horizontal="center" vertical="center" wrapText="1"/>
    </xf>
    <xf numFmtId="0" fontId="37" fillId="18" borderId="55" xfId="4" applyFont="1" applyFill="1" applyBorder="1" applyAlignment="1">
      <alignment horizontal="left" vertical="center" wrapText="1"/>
    </xf>
    <xf numFmtId="0" fontId="37" fillId="18" borderId="74" xfId="4" applyFont="1" applyFill="1" applyBorder="1" applyAlignment="1">
      <alignment horizontal="left" vertical="center" wrapText="1"/>
    </xf>
    <xf numFmtId="0" fontId="23" fillId="0" borderId="0" xfId="1" applyFont="1" applyAlignment="1">
      <alignment horizontal="center"/>
    </xf>
    <xf numFmtId="0" fontId="21" fillId="0" borderId="1" xfId="4" applyFont="1" applyBorder="1" applyAlignment="1">
      <alignment horizontal="center" vertical="center"/>
    </xf>
    <xf numFmtId="0" fontId="21" fillId="3" borderId="1" xfId="4" applyFont="1" applyFill="1" applyBorder="1" applyAlignment="1">
      <alignment horizontal="center" vertical="center" wrapText="1"/>
    </xf>
    <xf numFmtId="0" fontId="21" fillId="17" borderId="1" xfId="4" applyFont="1" applyFill="1" applyBorder="1" applyAlignment="1">
      <alignment horizontal="center" vertical="center"/>
    </xf>
    <xf numFmtId="0" fontId="21" fillId="7" borderId="1" xfId="4" applyFont="1" applyFill="1" applyBorder="1" applyAlignment="1">
      <alignment horizontal="center" vertical="center"/>
    </xf>
    <xf numFmtId="0" fontId="21" fillId="3" borderId="1" xfId="4" applyFont="1" applyFill="1" applyBorder="1" applyAlignment="1">
      <alignment horizontal="center" vertical="center"/>
    </xf>
    <xf numFmtId="0" fontId="21" fillId="8" borderId="1" xfId="4" applyFont="1" applyFill="1" applyBorder="1" applyAlignment="1">
      <alignment horizontal="center" vertical="center"/>
    </xf>
    <xf numFmtId="0" fontId="24" fillId="11" borderId="30" xfId="2" applyFont="1" applyFill="1" applyBorder="1" applyAlignment="1">
      <alignment horizontal="center" vertical="center"/>
    </xf>
    <xf numFmtId="0" fontId="24" fillId="11" borderId="31" xfId="2" applyFont="1" applyFill="1" applyBorder="1" applyAlignment="1">
      <alignment horizontal="center" vertical="center"/>
    </xf>
  </cellXfs>
  <cellStyles count="6">
    <cellStyle name="Normal" xfId="0" builtinId="0"/>
    <cellStyle name="Normal 2" xfId="1" xr:uid="{1188F6AF-E78E-4C6B-BCF9-EB950DB6A052}"/>
    <cellStyle name="Normal 3" xfId="2" xr:uid="{D3731281-12FE-4DAA-B090-30258C7E9D15}"/>
    <cellStyle name="Normal 5" xfId="4" xr:uid="{6847F796-5B21-4390-A6C1-DFE993CC2D0A}"/>
    <cellStyle name="Normal 7" xfId="5" xr:uid="{381572EB-EF12-4DA1-A170-9712CD510E76}"/>
    <cellStyle name="Percent" xfId="3" builtinId="5"/>
  </cellStyles>
  <dxfs count="0"/>
  <tableStyles count="1" defaultTableStyle="TableStyleMedium2" defaultPivotStyle="PivotStyleLight16">
    <tableStyle name="Invisible" pivot="0" table="0" count="0" xr9:uid="{11B2F831-59DA-4DC4-A03A-9A6742F94C0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Komponen GTG</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Sheet1!$F$1</c:f>
              <c:strCache>
                <c:ptCount val="1"/>
                <c:pt idx="0">
                  <c:v>RPN</c:v>
                </c:pt>
              </c:strCache>
            </c:strRef>
          </c:tx>
          <c:spPr>
            <a:solidFill>
              <a:schemeClr val="accent1"/>
            </a:solidFill>
            <a:ln>
              <a:noFill/>
            </a:ln>
            <a:effectLst/>
          </c:spPr>
          <c:invertIfNegative val="0"/>
          <c:cat>
            <c:strRef>
              <c:f>Sheet1!$A$2:$A$14</c:f>
              <c:strCache>
                <c:ptCount val="13"/>
                <c:pt idx="0">
                  <c:v>Kompresor</c:v>
                </c:pt>
                <c:pt idx="1">
                  <c:v>Sistem Pembakaran</c:v>
                </c:pt>
                <c:pt idx="2">
                  <c:v>Turbin Ekspansi</c:v>
                </c:pt>
                <c:pt idx="3">
                  <c:v>Transmisi</c:v>
                </c:pt>
                <c:pt idx="4">
                  <c:v>Generator Listrik</c:v>
                </c:pt>
                <c:pt idx="5">
                  <c:v>Sistem Bahan Bakar</c:v>
                </c:pt>
                <c:pt idx="6">
                  <c:v>Sistem Saluran Udara</c:v>
                </c:pt>
                <c:pt idx="7">
                  <c:v>Sistem Pengaman Kebakaran &amp; Gas</c:v>
                </c:pt>
                <c:pt idx="8">
                  <c:v>Sistem Pelumasan</c:v>
                </c:pt>
                <c:pt idx="9">
                  <c:v>Sistem Starter</c:v>
                </c:pt>
                <c:pt idx="10">
                  <c:v>Sistem Pembuangan Gas</c:v>
                </c:pt>
                <c:pt idx="11">
                  <c:v>Sistem Kontrol &amp; Pemantauan</c:v>
                </c:pt>
                <c:pt idx="12">
                  <c:v>Sistem Pendingin</c:v>
                </c:pt>
              </c:strCache>
            </c:strRef>
          </c:cat>
          <c:val>
            <c:numRef>
              <c:f>Sheet1!$F$2:$F$14</c:f>
              <c:numCache>
                <c:formatCode>General</c:formatCode>
                <c:ptCount val="13"/>
                <c:pt idx="0">
                  <c:v>288</c:v>
                </c:pt>
                <c:pt idx="1">
                  <c:v>288</c:v>
                </c:pt>
                <c:pt idx="2">
                  <c:v>288</c:v>
                </c:pt>
                <c:pt idx="3">
                  <c:v>288</c:v>
                </c:pt>
                <c:pt idx="4">
                  <c:v>280</c:v>
                </c:pt>
                <c:pt idx="5">
                  <c:v>245</c:v>
                </c:pt>
                <c:pt idx="6">
                  <c:v>210</c:v>
                </c:pt>
                <c:pt idx="7">
                  <c:v>210</c:v>
                </c:pt>
                <c:pt idx="8">
                  <c:v>175</c:v>
                </c:pt>
                <c:pt idx="9">
                  <c:v>175</c:v>
                </c:pt>
                <c:pt idx="10">
                  <c:v>147</c:v>
                </c:pt>
                <c:pt idx="11">
                  <c:v>140</c:v>
                </c:pt>
                <c:pt idx="12">
                  <c:v>140</c:v>
                </c:pt>
              </c:numCache>
            </c:numRef>
          </c:val>
          <c:extLst>
            <c:ext xmlns:c16="http://schemas.microsoft.com/office/drawing/2014/chart" uri="{C3380CC4-5D6E-409C-BE32-E72D297353CC}">
              <c16:uniqueId val="{00000000-61D4-41DF-B6D1-3FD1D16BAA03}"/>
            </c:ext>
          </c:extLst>
        </c:ser>
        <c:dLbls>
          <c:showLegendKey val="0"/>
          <c:showVal val="0"/>
          <c:showCatName val="0"/>
          <c:showSerName val="0"/>
          <c:showPercent val="0"/>
          <c:showBubbleSize val="0"/>
        </c:dLbls>
        <c:gapWidth val="219"/>
        <c:overlap val="-27"/>
        <c:axId val="472156976"/>
        <c:axId val="472133680"/>
      </c:barChart>
      <c:lineChart>
        <c:grouping val="standard"/>
        <c:varyColors val="0"/>
        <c:ser>
          <c:idx val="1"/>
          <c:order val="1"/>
          <c:tx>
            <c:strRef>
              <c:f>Sheet1!$H$1</c:f>
              <c:strCache>
                <c:ptCount val="1"/>
                <c:pt idx="0">
                  <c:v>CUMMULATIVE % RPN</c:v>
                </c:pt>
              </c:strCache>
            </c:strRef>
          </c:tx>
          <c:spPr>
            <a:ln w="28575" cap="rnd">
              <a:solidFill>
                <a:schemeClr val="accent2"/>
              </a:solidFill>
              <a:round/>
            </a:ln>
            <a:effectLst/>
          </c:spPr>
          <c:marker>
            <c:symbol val="none"/>
          </c:marker>
          <c:cat>
            <c:strRef>
              <c:f>Sheet1!$B$2:$B$14</c:f>
              <c:strCache>
                <c:ptCount val="13"/>
                <c:pt idx="0">
                  <c:v>Kerusakan</c:v>
                </c:pt>
                <c:pt idx="1">
                  <c:v>Kerusakan</c:v>
                </c:pt>
                <c:pt idx="2">
                  <c:v>Kerusakan</c:v>
                </c:pt>
                <c:pt idx="3">
                  <c:v>Kerusakan</c:v>
                </c:pt>
                <c:pt idx="4">
                  <c:v>Gagal Produksi Daya</c:v>
                </c:pt>
                <c:pt idx="5">
                  <c:v>Gagal Dioperasikan</c:v>
                </c:pt>
                <c:pt idx="6">
                  <c:v>Penurunan Kinerja</c:v>
                </c:pt>
                <c:pt idx="7">
                  <c:v>Pembacaan instrument tidak normal</c:v>
                </c:pt>
                <c:pt idx="8">
                  <c:v>Gagal Dioperasikan</c:v>
                </c:pt>
                <c:pt idx="9">
                  <c:v>Gagal Dioperasikan</c:v>
                </c:pt>
                <c:pt idx="10">
                  <c:v>Penurunan Kinerja</c:v>
                </c:pt>
                <c:pt idx="11">
                  <c:v>Pembacaan instrument tidak normal</c:v>
                </c:pt>
                <c:pt idx="12">
                  <c:v>Penurunan Kinerja</c:v>
                </c:pt>
              </c:strCache>
            </c:strRef>
          </c:cat>
          <c:val>
            <c:numRef>
              <c:f>Sheet1!$H$2:$H$14</c:f>
              <c:numCache>
                <c:formatCode>0%</c:formatCode>
                <c:ptCount val="13"/>
                <c:pt idx="0">
                  <c:v>0.10020876826722339</c:v>
                </c:pt>
                <c:pt idx="1">
                  <c:v>0.20041753653444677</c:v>
                </c:pt>
                <c:pt idx="2">
                  <c:v>0.30062630480167013</c:v>
                </c:pt>
                <c:pt idx="3">
                  <c:v>0.40083507306889354</c:v>
                </c:pt>
                <c:pt idx="4">
                  <c:v>0.49826026443980515</c:v>
                </c:pt>
                <c:pt idx="5">
                  <c:v>0.58350730688935282</c:v>
                </c:pt>
                <c:pt idx="6">
                  <c:v>0.6565762004175365</c:v>
                </c:pt>
                <c:pt idx="7">
                  <c:v>0.7296450939457203</c:v>
                </c:pt>
                <c:pt idx="8">
                  <c:v>0.79053583855254006</c:v>
                </c:pt>
                <c:pt idx="9">
                  <c:v>0.85142658315935982</c:v>
                </c:pt>
                <c:pt idx="10">
                  <c:v>0.90257480862908834</c:v>
                </c:pt>
                <c:pt idx="11">
                  <c:v>0.95128740431454417</c:v>
                </c:pt>
                <c:pt idx="12">
                  <c:v>1</c:v>
                </c:pt>
              </c:numCache>
            </c:numRef>
          </c:val>
          <c:smooth val="0"/>
          <c:extLst>
            <c:ext xmlns:c16="http://schemas.microsoft.com/office/drawing/2014/chart" uri="{C3380CC4-5D6E-409C-BE32-E72D297353CC}">
              <c16:uniqueId val="{00000001-61D4-41DF-B6D1-3FD1D16BAA03}"/>
            </c:ext>
          </c:extLst>
        </c:ser>
        <c:dLbls>
          <c:showLegendKey val="0"/>
          <c:showVal val="0"/>
          <c:showCatName val="0"/>
          <c:showSerName val="0"/>
          <c:showPercent val="0"/>
          <c:showBubbleSize val="0"/>
        </c:dLbls>
        <c:marker val="1"/>
        <c:smooth val="0"/>
        <c:axId val="472141168"/>
        <c:axId val="472156560"/>
      </c:lineChart>
      <c:catAx>
        <c:axId val="472156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72133680"/>
        <c:crosses val="autoZero"/>
        <c:auto val="1"/>
        <c:lblAlgn val="ctr"/>
        <c:lblOffset val="100"/>
        <c:noMultiLvlLbl val="0"/>
      </c:catAx>
      <c:valAx>
        <c:axId val="472133680"/>
        <c:scaling>
          <c:orientation val="minMax"/>
          <c:max val="3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72156976"/>
        <c:crosses val="autoZero"/>
        <c:crossBetween val="between"/>
      </c:valAx>
      <c:valAx>
        <c:axId val="472156560"/>
        <c:scaling>
          <c:orientation val="minMax"/>
          <c:max val="1"/>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72141168"/>
        <c:crosses val="max"/>
        <c:crossBetween val="between"/>
      </c:valAx>
      <c:catAx>
        <c:axId val="472141168"/>
        <c:scaling>
          <c:orientation val="minMax"/>
        </c:scaling>
        <c:delete val="1"/>
        <c:axPos val="b"/>
        <c:numFmt formatCode="General" sourceLinked="1"/>
        <c:majorTickMark val="none"/>
        <c:minorTickMark val="none"/>
        <c:tickLblPos val="nextTo"/>
        <c:crossAx val="47215656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eg"/><Relationship Id="rId7" Type="http://schemas.openxmlformats.org/officeDocument/2006/relationships/image" Target="../media/image7.png"/><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jpeg"/><Relationship Id="rId4" Type="http://schemas.openxmlformats.org/officeDocument/2006/relationships/image" Target="../media/image4.jpeg"/><Relationship Id="rId9"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0</xdr:col>
      <xdr:colOff>838200</xdr:colOff>
      <xdr:row>65</xdr:row>
      <xdr:rowOff>142875</xdr:rowOff>
    </xdr:from>
    <xdr:to>
      <xdr:col>1</xdr:col>
      <xdr:colOff>907</xdr:colOff>
      <xdr:row>73</xdr:row>
      <xdr:rowOff>104774</xdr:rowOff>
    </xdr:to>
    <xdr:pic>
      <xdr:nvPicPr>
        <xdr:cNvPr id="2440" name="Picture 1">
          <a:extLst>
            <a:ext uri="{FF2B5EF4-FFF2-40B4-BE49-F238E27FC236}">
              <a16:creationId xmlns:a16="http://schemas.microsoft.com/office/drawing/2014/main" id="{00000000-0008-0000-0000-00008809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0" y="11382375"/>
          <a:ext cx="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1066800</xdr:colOff>
      <xdr:row>113</xdr:row>
      <xdr:rowOff>19050</xdr:rowOff>
    </xdr:from>
    <xdr:to>
      <xdr:col>1</xdr:col>
      <xdr:colOff>907</xdr:colOff>
      <xdr:row>130</xdr:row>
      <xdr:rowOff>40367</xdr:rowOff>
    </xdr:to>
    <xdr:pic>
      <xdr:nvPicPr>
        <xdr:cNvPr id="2441" name="Picture 3">
          <a:extLst>
            <a:ext uri="{FF2B5EF4-FFF2-40B4-BE49-F238E27FC236}">
              <a16:creationId xmlns:a16="http://schemas.microsoft.com/office/drawing/2014/main" id="{00000000-0008-0000-0000-000089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r="3047"/>
        <a:stretch>
          <a:fillRect/>
        </a:stretch>
      </xdr:blipFill>
      <xdr:spPr bwMode="auto">
        <a:xfrm>
          <a:off x="1066800" y="20402550"/>
          <a:ext cx="0" cy="406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361950</xdr:colOff>
      <xdr:row>163</xdr:row>
      <xdr:rowOff>57150</xdr:rowOff>
    </xdr:from>
    <xdr:to>
      <xdr:col>1</xdr:col>
      <xdr:colOff>248557</xdr:colOff>
      <xdr:row>190</xdr:row>
      <xdr:rowOff>131080</xdr:rowOff>
    </xdr:to>
    <xdr:pic>
      <xdr:nvPicPr>
        <xdr:cNvPr id="2442" name="Picture 69" descr="F:\RCM\Color0001.JPG">
          <a:extLst>
            <a:ext uri="{FF2B5EF4-FFF2-40B4-BE49-F238E27FC236}">
              <a16:creationId xmlns:a16="http://schemas.microsoft.com/office/drawing/2014/main" id="{00000000-0008-0000-0000-00008A090000}"/>
            </a:ext>
          </a:extLst>
        </xdr:cNvPr>
        <xdr:cNvPicPr>
          <a:picLocks noChangeArrowheads="1"/>
        </xdr:cNvPicPr>
      </xdr:nvPicPr>
      <xdr:blipFill>
        <a:blip xmlns:r="http://schemas.openxmlformats.org/officeDocument/2006/relationships" r:embed="rId3">
          <a:lum bright="10000"/>
          <a:extLst>
            <a:ext uri="{28A0092B-C50C-407E-A947-70E740481C1C}">
              <a14:useLocalDpi xmlns:a14="http://schemas.microsoft.com/office/drawing/2010/main" val="0"/>
            </a:ext>
          </a:extLst>
        </a:blip>
        <a:srcRect l="17688" t="8192" r="17688" b="36407"/>
        <a:stretch>
          <a:fillRect/>
        </a:stretch>
      </xdr:blipFill>
      <xdr:spPr bwMode="auto">
        <a:xfrm>
          <a:off x="361950" y="29965650"/>
          <a:ext cx="247650" cy="6505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208</xdr:row>
      <xdr:rowOff>85725</xdr:rowOff>
    </xdr:from>
    <xdr:to>
      <xdr:col>1</xdr:col>
      <xdr:colOff>273957</xdr:colOff>
      <xdr:row>223</xdr:row>
      <xdr:rowOff>64405</xdr:rowOff>
    </xdr:to>
    <xdr:pic>
      <xdr:nvPicPr>
        <xdr:cNvPr id="2443" name="Picture 70" descr="F:\RCM\Color0003.JPG">
          <a:extLst>
            <a:ext uri="{FF2B5EF4-FFF2-40B4-BE49-F238E27FC236}">
              <a16:creationId xmlns:a16="http://schemas.microsoft.com/office/drawing/2014/main" id="{00000000-0008-0000-0000-00008B090000}"/>
            </a:ext>
          </a:extLst>
        </xdr:cNvPr>
        <xdr:cNvPicPr>
          <a:picLocks noChangeArrowheads="1"/>
        </xdr:cNvPicPr>
      </xdr:nvPicPr>
      <xdr:blipFill>
        <a:blip xmlns:r="http://schemas.openxmlformats.org/officeDocument/2006/relationships" r:embed="rId4">
          <a:lum bright="10000"/>
          <a:extLst>
            <a:ext uri="{28A0092B-C50C-407E-A947-70E740481C1C}">
              <a14:useLocalDpi xmlns:a14="http://schemas.microsoft.com/office/drawing/2010/main" val="0"/>
            </a:ext>
          </a:extLst>
        </a:blip>
        <a:srcRect l="14151" t="5461" r="16982" b="35498"/>
        <a:stretch>
          <a:fillRect/>
        </a:stretch>
      </xdr:blipFill>
      <xdr:spPr bwMode="auto">
        <a:xfrm>
          <a:off x="76200" y="38566725"/>
          <a:ext cx="533400" cy="3552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2981325</xdr:colOff>
      <xdr:row>208</xdr:row>
      <xdr:rowOff>47625</xdr:rowOff>
    </xdr:from>
    <xdr:to>
      <xdr:col>0</xdr:col>
      <xdr:colOff>333375</xdr:colOff>
      <xdr:row>223</xdr:row>
      <xdr:rowOff>102505</xdr:rowOff>
    </xdr:to>
    <xdr:pic>
      <xdr:nvPicPr>
        <xdr:cNvPr id="2444" name="Picture 73" descr="F:\RCM\Color0007.JPG">
          <a:extLst>
            <a:ext uri="{FF2B5EF4-FFF2-40B4-BE49-F238E27FC236}">
              <a16:creationId xmlns:a16="http://schemas.microsoft.com/office/drawing/2014/main" id="{00000000-0008-0000-0000-00008C090000}"/>
            </a:ext>
          </a:extLst>
        </xdr:cNvPr>
        <xdr:cNvPicPr>
          <a:picLocks noChangeAspect="1" noChangeArrowheads="1"/>
        </xdr:cNvPicPr>
      </xdr:nvPicPr>
      <xdr:blipFill>
        <a:blip xmlns:r="http://schemas.openxmlformats.org/officeDocument/2006/relationships" r:embed="rId5">
          <a:lum bright="10000"/>
          <a:extLst>
            <a:ext uri="{28A0092B-C50C-407E-A947-70E740481C1C}">
              <a14:useLocalDpi xmlns:a14="http://schemas.microsoft.com/office/drawing/2010/main" val="0"/>
            </a:ext>
          </a:extLst>
        </a:blip>
        <a:srcRect l="14151" t="6372" r="16862" b="32767"/>
        <a:stretch>
          <a:fillRect/>
        </a:stretch>
      </xdr:blipFill>
      <xdr:spPr bwMode="auto">
        <a:xfrm>
          <a:off x="2981325" y="38528625"/>
          <a:ext cx="0" cy="3629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253466</xdr:colOff>
      <xdr:row>2</xdr:row>
      <xdr:rowOff>159017</xdr:rowOff>
    </xdr:from>
    <xdr:to>
      <xdr:col>1</xdr:col>
      <xdr:colOff>4724773</xdr:colOff>
      <xdr:row>8</xdr:row>
      <xdr:rowOff>165367</xdr:rowOff>
    </xdr:to>
    <xdr:pic>
      <xdr:nvPicPr>
        <xdr:cNvPr id="2453" name="Picture 2452">
          <a:extLst>
            <a:ext uri="{FF2B5EF4-FFF2-40B4-BE49-F238E27FC236}">
              <a16:creationId xmlns:a16="http://schemas.microsoft.com/office/drawing/2014/main" id="{00000000-0008-0000-0000-00009509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97752" y="902874"/>
          <a:ext cx="4806950" cy="13670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164193</xdr:colOff>
      <xdr:row>9</xdr:row>
      <xdr:rowOff>49588</xdr:rowOff>
    </xdr:from>
    <xdr:to>
      <xdr:col>1</xdr:col>
      <xdr:colOff>7373256</xdr:colOff>
      <xdr:row>22</xdr:row>
      <xdr:rowOff>170701</xdr:rowOff>
    </xdr:to>
    <xdr:pic>
      <xdr:nvPicPr>
        <xdr:cNvPr id="2457" name="Picture 2456">
          <a:extLst>
            <a:ext uri="{FF2B5EF4-FFF2-40B4-BE49-F238E27FC236}">
              <a16:creationId xmlns:a16="http://schemas.microsoft.com/office/drawing/2014/main" id="{00000000-0008-0000-0000-000099090000}"/>
            </a:ext>
          </a:extLst>
        </xdr:cNvPr>
        <xdr:cNvPicPr>
          <a:picLocks noChangeAspect="1"/>
        </xdr:cNvPicPr>
      </xdr:nvPicPr>
      <xdr:blipFill>
        <a:blip xmlns:r="http://schemas.openxmlformats.org/officeDocument/2006/relationships" r:embed="rId7"/>
        <a:stretch>
          <a:fillRect/>
        </a:stretch>
      </xdr:blipFill>
      <xdr:spPr>
        <a:xfrm>
          <a:off x="490764" y="2172302"/>
          <a:ext cx="7209063" cy="3128292"/>
        </a:xfrm>
        <a:prstGeom prst="rect">
          <a:avLst/>
        </a:prstGeom>
      </xdr:spPr>
    </xdr:pic>
    <xdr:clientData/>
  </xdr:twoCellAnchor>
  <xdr:twoCellAnchor editAs="oneCell">
    <xdr:from>
      <xdr:col>0</xdr:col>
      <xdr:colOff>181427</xdr:colOff>
      <xdr:row>25</xdr:row>
      <xdr:rowOff>154212</xdr:rowOff>
    </xdr:from>
    <xdr:to>
      <xdr:col>1</xdr:col>
      <xdr:colOff>3914280</xdr:colOff>
      <xdr:row>36</xdr:row>
      <xdr:rowOff>81642</xdr:rowOff>
    </xdr:to>
    <xdr:pic>
      <xdr:nvPicPr>
        <xdr:cNvPr id="2458" name="Picture 2457">
          <a:extLst>
            <a:ext uri="{FF2B5EF4-FFF2-40B4-BE49-F238E27FC236}">
              <a16:creationId xmlns:a16="http://schemas.microsoft.com/office/drawing/2014/main" id="{00000000-0008-0000-0000-00009A090000}"/>
            </a:ext>
          </a:extLst>
        </xdr:cNvPr>
        <xdr:cNvPicPr>
          <a:picLocks noChangeAspect="1"/>
        </xdr:cNvPicPr>
      </xdr:nvPicPr>
      <xdr:blipFill>
        <a:blip xmlns:r="http://schemas.openxmlformats.org/officeDocument/2006/relationships" r:embed="rId8"/>
        <a:stretch>
          <a:fillRect/>
        </a:stretch>
      </xdr:blipFill>
      <xdr:spPr>
        <a:xfrm>
          <a:off x="725713" y="6132283"/>
          <a:ext cx="4068496" cy="2422073"/>
        </a:xfrm>
        <a:prstGeom prst="rect">
          <a:avLst/>
        </a:prstGeom>
      </xdr:spPr>
    </xdr:pic>
    <xdr:clientData/>
  </xdr:twoCellAnchor>
  <xdr:twoCellAnchor editAs="oneCell">
    <xdr:from>
      <xdr:col>1</xdr:col>
      <xdr:colOff>4047670</xdr:colOff>
      <xdr:row>25</xdr:row>
      <xdr:rowOff>190499</xdr:rowOff>
    </xdr:from>
    <xdr:to>
      <xdr:col>1</xdr:col>
      <xdr:colOff>7788439</xdr:colOff>
      <xdr:row>36</xdr:row>
      <xdr:rowOff>136071</xdr:rowOff>
    </xdr:to>
    <xdr:pic>
      <xdr:nvPicPr>
        <xdr:cNvPr id="2459" name="Picture 2458">
          <a:extLst>
            <a:ext uri="{FF2B5EF4-FFF2-40B4-BE49-F238E27FC236}">
              <a16:creationId xmlns:a16="http://schemas.microsoft.com/office/drawing/2014/main" id="{00000000-0008-0000-0000-00009B090000}"/>
            </a:ext>
          </a:extLst>
        </xdr:cNvPr>
        <xdr:cNvPicPr>
          <a:picLocks noChangeAspect="1"/>
        </xdr:cNvPicPr>
      </xdr:nvPicPr>
      <xdr:blipFill>
        <a:blip xmlns:r="http://schemas.openxmlformats.org/officeDocument/2006/relationships" r:embed="rId9"/>
        <a:stretch>
          <a:fillRect/>
        </a:stretch>
      </xdr:blipFill>
      <xdr:spPr>
        <a:xfrm>
          <a:off x="4927599" y="6168570"/>
          <a:ext cx="3740769" cy="24402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419100</xdr:colOff>
          <xdr:row>1</xdr:row>
          <xdr:rowOff>28575</xdr:rowOff>
        </xdr:from>
        <xdr:to>
          <xdr:col>16</xdr:col>
          <xdr:colOff>114300</xdr:colOff>
          <xdr:row>44</xdr:row>
          <xdr:rowOff>123825</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6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9</xdr:col>
      <xdr:colOff>209550</xdr:colOff>
      <xdr:row>1</xdr:row>
      <xdr:rowOff>4762</xdr:rowOff>
    </xdr:from>
    <xdr:to>
      <xdr:col>16</xdr:col>
      <xdr:colOff>514350</xdr:colOff>
      <xdr:row>13</xdr:row>
      <xdr:rowOff>157162</xdr:rowOff>
    </xdr:to>
    <xdr:graphicFrame macro="">
      <xdr:nvGraphicFramePr>
        <xdr:cNvPr id="3" name="Chart 2">
          <a:extLst>
            <a:ext uri="{FF2B5EF4-FFF2-40B4-BE49-F238E27FC236}">
              <a16:creationId xmlns:a16="http://schemas.microsoft.com/office/drawing/2014/main" id="{18DEFDBC-5A5F-415D-BC27-0430127FCDA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10.emf"/><Relationship Id="rId4" Type="http://schemas.openxmlformats.org/officeDocument/2006/relationships/package" Target="../embeddings/Microsoft_Visio_Drawing.vsdx"/></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Y52"/>
  <sheetViews>
    <sheetView showGridLines="0" topLeftCell="A4" zoomScale="130" zoomScaleNormal="130" workbookViewId="0">
      <selection activeCell="G22" sqref="G22"/>
    </sheetView>
  </sheetViews>
  <sheetFormatPr defaultColWidth="14.42578125" defaultRowHeight="18" x14ac:dyDescent="0.25"/>
  <cols>
    <col min="1" max="1" width="4.85546875" style="51" customWidth="1"/>
    <col min="2" max="2" width="114.85546875" style="51" customWidth="1"/>
    <col min="3" max="25" width="8.7109375" style="51" customWidth="1"/>
    <col min="26" max="16384" width="14.42578125" style="51"/>
  </cols>
  <sheetData>
    <row r="1" spans="1:25" customFormat="1" ht="21.6" customHeight="1" thickBot="1" x14ac:dyDescent="0.3">
      <c r="A1" s="138" t="s">
        <v>194</v>
      </c>
      <c r="B1" s="139"/>
      <c r="C1" s="51"/>
      <c r="D1" s="51"/>
      <c r="E1" s="51"/>
      <c r="F1" s="51"/>
      <c r="G1" s="51"/>
      <c r="H1" s="51"/>
      <c r="I1" s="51"/>
      <c r="J1" s="51"/>
      <c r="K1" s="51"/>
      <c r="L1" s="51"/>
      <c r="M1" s="51"/>
      <c r="N1" s="51"/>
      <c r="O1" s="51"/>
      <c r="P1" s="51"/>
      <c r="Q1" s="51"/>
      <c r="R1" s="51"/>
      <c r="S1" s="51"/>
      <c r="T1" s="51"/>
      <c r="U1" s="51"/>
      <c r="V1" s="51"/>
      <c r="W1" s="51"/>
      <c r="X1" s="51"/>
      <c r="Y1" s="51"/>
    </row>
    <row r="2" spans="1:25" customFormat="1" ht="18.600000000000001" customHeight="1" thickBot="1" x14ac:dyDescent="0.3">
      <c r="A2" s="132" t="s">
        <v>54</v>
      </c>
      <c r="B2" s="133"/>
      <c r="C2" s="51"/>
      <c r="D2" s="51"/>
      <c r="E2" s="51"/>
      <c r="F2" s="51"/>
      <c r="G2" s="51"/>
      <c r="H2" s="51"/>
      <c r="I2" s="51"/>
      <c r="J2" s="51"/>
      <c r="K2" s="51"/>
      <c r="L2" s="51"/>
      <c r="M2" s="51"/>
      <c r="N2" s="51"/>
      <c r="O2" s="51"/>
      <c r="P2" s="51"/>
      <c r="Q2" s="51"/>
      <c r="R2" s="51"/>
      <c r="S2" s="51"/>
      <c r="T2" s="51"/>
      <c r="U2" s="51"/>
      <c r="V2" s="51"/>
      <c r="W2" s="51"/>
      <c r="X2" s="51"/>
      <c r="Y2" s="51"/>
    </row>
    <row r="3" spans="1:25" x14ac:dyDescent="0.25">
      <c r="A3" s="72"/>
      <c r="B3" s="73"/>
    </row>
    <row r="4" spans="1:25" x14ac:dyDescent="0.25">
      <c r="A4" s="74"/>
      <c r="B4" s="75"/>
    </row>
    <row r="5" spans="1:25" x14ac:dyDescent="0.25">
      <c r="A5" s="74"/>
      <c r="B5" s="75"/>
    </row>
    <row r="6" spans="1:25" x14ac:dyDescent="0.25">
      <c r="A6" s="74"/>
      <c r="B6" s="75"/>
    </row>
    <row r="7" spans="1:25" x14ac:dyDescent="0.25">
      <c r="A7" s="74"/>
      <c r="B7" s="75"/>
    </row>
    <row r="8" spans="1:25" x14ac:dyDescent="0.25">
      <c r="A8" s="76"/>
      <c r="B8" s="75"/>
    </row>
    <row r="9" spans="1:25" x14ac:dyDescent="0.25">
      <c r="A9" s="76"/>
      <c r="B9" s="77"/>
    </row>
    <row r="10" spans="1:25" x14ac:dyDescent="0.25">
      <c r="A10" s="76"/>
      <c r="B10" s="77"/>
    </row>
    <row r="11" spans="1:25" x14ac:dyDescent="0.25">
      <c r="A11" s="76"/>
      <c r="B11" s="77"/>
    </row>
    <row r="12" spans="1:25" x14ac:dyDescent="0.25">
      <c r="A12" s="76"/>
      <c r="B12" s="77"/>
    </row>
    <row r="13" spans="1:25" x14ac:dyDescent="0.25">
      <c r="A13" s="76"/>
      <c r="B13" s="77"/>
    </row>
    <row r="14" spans="1:25" x14ac:dyDescent="0.25">
      <c r="A14" s="76"/>
      <c r="B14" s="77"/>
    </row>
    <row r="15" spans="1:25" x14ac:dyDescent="0.25">
      <c r="A15" s="76"/>
      <c r="B15" s="77"/>
    </row>
    <row r="16" spans="1:25" x14ac:dyDescent="0.25">
      <c r="A16" s="76"/>
      <c r="B16" s="77"/>
    </row>
    <row r="17" spans="1:25" x14ac:dyDescent="0.25">
      <c r="A17" s="76"/>
      <c r="B17" s="77"/>
    </row>
    <row r="18" spans="1:25" x14ac:dyDescent="0.25">
      <c r="A18" s="76"/>
      <c r="B18" s="77"/>
    </row>
    <row r="19" spans="1:25" x14ac:dyDescent="0.25">
      <c r="A19" s="76"/>
      <c r="B19" s="77"/>
    </row>
    <row r="20" spans="1:25" x14ac:dyDescent="0.25">
      <c r="A20" s="76"/>
      <c r="B20" s="77"/>
    </row>
    <row r="21" spans="1:25" x14ac:dyDescent="0.25">
      <c r="A21" s="76"/>
      <c r="B21" s="77"/>
    </row>
    <row r="22" spans="1:25" x14ac:dyDescent="0.25">
      <c r="A22" s="76"/>
      <c r="B22" s="77"/>
    </row>
    <row r="23" spans="1:25" x14ac:dyDescent="0.25">
      <c r="A23" s="76"/>
      <c r="B23" s="77"/>
    </row>
    <row r="24" spans="1:25" ht="18.75" thickBot="1" x14ac:dyDescent="0.3">
      <c r="A24" s="78"/>
      <c r="B24" s="79"/>
    </row>
    <row r="25" spans="1:25" customFormat="1" ht="18.600000000000001" customHeight="1" thickBot="1" x14ac:dyDescent="0.3">
      <c r="A25" s="132" t="s">
        <v>193</v>
      </c>
      <c r="B25" s="133"/>
      <c r="C25" s="51"/>
      <c r="D25" s="51"/>
      <c r="E25" s="51"/>
      <c r="F25" s="51"/>
      <c r="G25" s="51"/>
      <c r="H25" s="51"/>
      <c r="I25" s="51"/>
      <c r="J25" s="51"/>
      <c r="K25" s="51"/>
      <c r="L25" s="51"/>
      <c r="M25" s="51"/>
      <c r="N25" s="51"/>
      <c r="O25" s="51"/>
      <c r="P25" s="51"/>
      <c r="Q25" s="51"/>
      <c r="R25" s="51"/>
      <c r="S25" s="51"/>
      <c r="T25" s="51"/>
      <c r="U25" s="51"/>
      <c r="V25" s="51"/>
      <c r="W25" s="51"/>
      <c r="X25" s="51"/>
      <c r="Y25" s="51"/>
    </row>
    <row r="26" spans="1:25" customFormat="1" x14ac:dyDescent="0.25">
      <c r="A26" s="134"/>
      <c r="B26" s="135"/>
      <c r="C26" s="51"/>
      <c r="D26" s="51"/>
      <c r="E26" s="51"/>
      <c r="F26" s="51"/>
      <c r="G26" s="51"/>
      <c r="H26" s="51"/>
      <c r="I26" s="51"/>
      <c r="J26" s="51"/>
      <c r="K26" s="51"/>
      <c r="L26" s="51"/>
      <c r="M26" s="51"/>
      <c r="N26" s="51"/>
      <c r="O26" s="51"/>
      <c r="P26" s="51"/>
      <c r="Q26" s="51"/>
      <c r="R26" s="51"/>
      <c r="S26" s="51"/>
      <c r="T26" s="51"/>
      <c r="U26" s="51"/>
      <c r="V26" s="51"/>
      <c r="W26" s="51"/>
      <c r="X26" s="51"/>
      <c r="Y26" s="51"/>
    </row>
    <row r="27" spans="1:25" customFormat="1" x14ac:dyDescent="0.25">
      <c r="A27" s="136"/>
      <c r="B27" s="137"/>
      <c r="C27" s="51"/>
      <c r="D27" s="51"/>
      <c r="E27" s="51"/>
      <c r="F27" s="51"/>
      <c r="G27" s="51"/>
      <c r="H27" s="51"/>
      <c r="I27" s="51"/>
      <c r="J27" s="51"/>
      <c r="K27" s="51"/>
      <c r="L27" s="51"/>
      <c r="M27" s="51"/>
      <c r="N27" s="51"/>
      <c r="O27" s="51"/>
      <c r="P27" s="51"/>
      <c r="Q27" s="51"/>
      <c r="R27" s="51"/>
      <c r="S27" s="51"/>
      <c r="T27" s="51"/>
      <c r="U27" s="51"/>
      <c r="V27" s="51"/>
      <c r="W27" s="51"/>
      <c r="X27" s="51"/>
      <c r="Y27" s="51"/>
    </row>
    <row r="28" spans="1:25" customFormat="1" x14ac:dyDescent="0.25">
      <c r="A28" s="136"/>
      <c r="B28" s="137"/>
      <c r="C28" s="51"/>
      <c r="D28" s="51"/>
      <c r="E28" s="51"/>
      <c r="F28" s="51"/>
      <c r="G28" s="51"/>
      <c r="H28" s="51"/>
      <c r="I28" s="51"/>
      <c r="J28" s="51"/>
      <c r="K28" s="51"/>
      <c r="L28" s="51"/>
      <c r="M28" s="51"/>
      <c r="N28" s="51"/>
      <c r="O28" s="51"/>
      <c r="P28" s="51"/>
      <c r="Q28" s="51"/>
      <c r="R28" s="51"/>
      <c r="S28" s="51"/>
      <c r="T28" s="51"/>
      <c r="U28" s="51"/>
      <c r="V28" s="51"/>
      <c r="W28" s="51"/>
      <c r="X28" s="51"/>
      <c r="Y28" s="51"/>
    </row>
    <row r="29" spans="1:25" customFormat="1" x14ac:dyDescent="0.25">
      <c r="A29" s="136"/>
      <c r="B29" s="137"/>
      <c r="C29" s="51"/>
      <c r="D29" s="51"/>
      <c r="E29" s="51"/>
      <c r="F29" s="51"/>
      <c r="G29" s="51"/>
      <c r="H29" s="51"/>
      <c r="I29" s="51"/>
      <c r="J29" s="51"/>
      <c r="K29" s="51"/>
      <c r="L29" s="51"/>
      <c r="M29" s="51"/>
      <c r="N29" s="51"/>
      <c r="O29" s="51"/>
      <c r="P29" s="51"/>
      <c r="Q29" s="51"/>
      <c r="R29" s="51"/>
      <c r="S29" s="51"/>
      <c r="T29" s="51"/>
      <c r="U29" s="51"/>
      <c r="V29" s="51"/>
      <c r="W29" s="51"/>
      <c r="X29" s="51"/>
      <c r="Y29" s="51"/>
    </row>
    <row r="30" spans="1:25" customFormat="1" x14ac:dyDescent="0.25">
      <c r="A30" s="136"/>
      <c r="B30" s="137"/>
      <c r="C30" s="51"/>
      <c r="D30" s="51"/>
      <c r="E30" s="51"/>
      <c r="F30" s="51"/>
      <c r="G30" s="51"/>
      <c r="H30" s="51"/>
      <c r="I30" s="51"/>
      <c r="J30" s="51"/>
      <c r="K30" s="51"/>
      <c r="L30" s="51"/>
      <c r="M30" s="51"/>
      <c r="N30" s="51"/>
      <c r="O30" s="51"/>
      <c r="P30" s="51"/>
      <c r="Q30" s="51"/>
      <c r="R30" s="51"/>
      <c r="S30" s="51"/>
      <c r="T30" s="51"/>
      <c r="U30" s="51"/>
      <c r="V30" s="51"/>
      <c r="W30" s="51"/>
      <c r="X30" s="51"/>
      <c r="Y30" s="51"/>
    </row>
    <row r="31" spans="1:25" customFormat="1" x14ac:dyDescent="0.25">
      <c r="A31" s="136"/>
      <c r="B31" s="137"/>
      <c r="C31" s="51"/>
      <c r="D31" s="51"/>
      <c r="E31" s="51"/>
      <c r="F31" s="51"/>
      <c r="G31" s="51"/>
      <c r="H31" s="51"/>
      <c r="I31" s="51"/>
      <c r="J31" s="51"/>
      <c r="K31" s="51"/>
      <c r="L31" s="51"/>
      <c r="M31" s="51"/>
      <c r="N31" s="51"/>
      <c r="O31" s="51"/>
      <c r="P31" s="51"/>
      <c r="Q31" s="51"/>
      <c r="R31" s="51"/>
      <c r="S31" s="51"/>
      <c r="T31" s="51"/>
      <c r="U31" s="51"/>
      <c r="V31" s="51"/>
      <c r="W31" s="51"/>
      <c r="X31" s="51"/>
      <c r="Y31" s="51"/>
    </row>
    <row r="32" spans="1:25" customFormat="1" x14ac:dyDescent="0.25">
      <c r="A32" s="136"/>
      <c r="B32" s="137"/>
      <c r="C32" s="51"/>
      <c r="D32" s="51"/>
      <c r="E32" s="51"/>
      <c r="F32" s="51"/>
      <c r="G32" s="51"/>
      <c r="H32" s="51"/>
      <c r="I32" s="51"/>
      <c r="J32" s="51"/>
      <c r="K32" s="51"/>
      <c r="L32" s="51"/>
      <c r="M32" s="51"/>
      <c r="N32" s="51"/>
      <c r="O32" s="51"/>
      <c r="P32" s="51"/>
      <c r="Q32" s="51"/>
      <c r="R32" s="51"/>
      <c r="S32" s="51"/>
      <c r="T32" s="51"/>
      <c r="U32" s="51"/>
      <c r="V32" s="51"/>
      <c r="W32" s="51"/>
      <c r="X32" s="51"/>
      <c r="Y32" s="51"/>
    </row>
    <row r="33" spans="1:25" customFormat="1" x14ac:dyDescent="0.25">
      <c r="A33" s="136"/>
      <c r="B33" s="137"/>
      <c r="C33" s="51"/>
      <c r="D33" s="51"/>
      <c r="E33" s="51"/>
      <c r="F33" s="51"/>
      <c r="G33" s="51"/>
      <c r="H33" s="51"/>
      <c r="I33" s="51"/>
      <c r="J33" s="51"/>
      <c r="K33" s="51"/>
      <c r="L33" s="51"/>
      <c r="M33" s="51"/>
      <c r="N33" s="51"/>
      <c r="O33" s="51"/>
      <c r="P33" s="51"/>
      <c r="Q33" s="51"/>
      <c r="R33" s="51"/>
      <c r="S33" s="51"/>
      <c r="T33" s="51"/>
      <c r="U33" s="51"/>
      <c r="V33" s="51"/>
      <c r="W33" s="51"/>
      <c r="X33" s="51"/>
      <c r="Y33" s="51"/>
    </row>
    <row r="34" spans="1:25" customFormat="1" x14ac:dyDescent="0.25">
      <c r="A34" s="136"/>
      <c r="B34" s="137"/>
      <c r="C34" s="51"/>
      <c r="D34" s="51"/>
      <c r="E34" s="51"/>
      <c r="F34" s="51"/>
      <c r="G34" s="51"/>
      <c r="H34" s="51"/>
      <c r="I34" s="51"/>
      <c r="J34" s="51"/>
      <c r="K34" s="51"/>
      <c r="L34" s="51"/>
      <c r="M34" s="51"/>
      <c r="N34" s="51"/>
      <c r="O34" s="51"/>
      <c r="P34" s="51"/>
      <c r="Q34" s="51"/>
      <c r="R34" s="51"/>
      <c r="S34" s="51"/>
      <c r="T34" s="51"/>
      <c r="U34" s="51"/>
      <c r="V34" s="51"/>
      <c r="W34" s="51"/>
      <c r="X34" s="51"/>
      <c r="Y34" s="51"/>
    </row>
    <row r="35" spans="1:25" customFormat="1" x14ac:dyDescent="0.25">
      <c r="A35" s="136"/>
      <c r="B35" s="137"/>
      <c r="C35" s="51"/>
      <c r="D35" s="51"/>
      <c r="E35" s="51"/>
      <c r="F35" s="51"/>
      <c r="G35" s="51"/>
      <c r="H35" s="51"/>
      <c r="I35" s="51"/>
      <c r="J35" s="51"/>
      <c r="K35" s="51"/>
      <c r="L35" s="51"/>
      <c r="M35" s="51"/>
      <c r="N35" s="51"/>
      <c r="O35" s="51"/>
      <c r="P35" s="51"/>
      <c r="Q35" s="51"/>
      <c r="R35" s="51"/>
      <c r="S35" s="51"/>
      <c r="T35" s="51"/>
      <c r="U35" s="51"/>
      <c r="V35" s="51"/>
      <c r="W35" s="51"/>
      <c r="X35" s="51"/>
      <c r="Y35" s="51"/>
    </row>
    <row r="36" spans="1:25" customFormat="1" x14ac:dyDescent="0.25">
      <c r="A36" s="136"/>
      <c r="B36" s="137"/>
      <c r="C36" s="51"/>
      <c r="D36" s="51"/>
      <c r="E36" s="51"/>
      <c r="F36" s="51"/>
      <c r="G36" s="51"/>
      <c r="H36" s="51"/>
      <c r="I36" s="51"/>
      <c r="J36" s="51"/>
      <c r="K36" s="51"/>
      <c r="L36" s="51"/>
      <c r="M36" s="51"/>
      <c r="N36" s="51"/>
      <c r="O36" s="51"/>
      <c r="P36" s="51"/>
      <c r="Q36" s="51"/>
      <c r="R36" s="51"/>
      <c r="S36" s="51"/>
      <c r="T36" s="51"/>
      <c r="U36" s="51"/>
      <c r="V36" s="51"/>
      <c r="W36" s="51"/>
      <c r="X36" s="51"/>
      <c r="Y36" s="51"/>
    </row>
    <row r="37" spans="1:25" customFormat="1" ht="22.5" customHeight="1" thickBot="1" x14ac:dyDescent="0.3">
      <c r="A37" s="136"/>
      <c r="B37" s="137"/>
      <c r="C37" s="51"/>
      <c r="D37" s="51"/>
      <c r="E37" s="51"/>
      <c r="F37" s="51"/>
      <c r="G37" s="51"/>
      <c r="H37" s="51"/>
      <c r="I37" s="51"/>
      <c r="J37" s="51"/>
      <c r="K37" s="51"/>
      <c r="L37" s="51"/>
      <c r="M37" s="51"/>
      <c r="N37" s="51"/>
      <c r="O37" s="51"/>
      <c r="P37" s="51"/>
      <c r="Q37" s="51"/>
      <c r="R37" s="51"/>
      <c r="S37" s="51"/>
      <c r="T37" s="51"/>
      <c r="U37" s="51"/>
      <c r="V37" s="51"/>
      <c r="W37" s="51"/>
      <c r="X37" s="51"/>
      <c r="Y37" s="51"/>
    </row>
    <row r="38" spans="1:25" customFormat="1" ht="22.5" customHeight="1" thickBot="1" x14ac:dyDescent="0.3">
      <c r="A38" s="132" t="s">
        <v>195</v>
      </c>
      <c r="B38" s="133"/>
      <c r="C38" s="51"/>
      <c r="D38" s="51"/>
      <c r="E38" s="51"/>
      <c r="F38" s="51"/>
      <c r="G38" s="51"/>
      <c r="H38" s="51"/>
      <c r="I38" s="51"/>
      <c r="J38" s="51"/>
      <c r="K38" s="51"/>
      <c r="L38" s="51"/>
      <c r="M38" s="51"/>
      <c r="N38" s="51"/>
      <c r="O38" s="51"/>
      <c r="P38" s="51"/>
      <c r="Q38" s="51"/>
      <c r="R38" s="51"/>
      <c r="S38" s="51"/>
      <c r="T38" s="51"/>
      <c r="U38" s="51"/>
      <c r="V38" s="51"/>
      <c r="W38" s="51"/>
      <c r="X38" s="51"/>
      <c r="Y38" s="51"/>
    </row>
    <row r="39" spans="1:25" customFormat="1" ht="108.95" customHeight="1" x14ac:dyDescent="0.25">
      <c r="A39" s="140" t="s">
        <v>196</v>
      </c>
      <c r="B39" s="141"/>
      <c r="C39" s="51"/>
      <c r="E39" s="51"/>
      <c r="F39" s="51"/>
      <c r="G39" s="51"/>
      <c r="H39" s="51"/>
      <c r="I39" s="51"/>
      <c r="J39" s="51"/>
      <c r="K39" s="51"/>
      <c r="L39" s="51"/>
      <c r="M39" s="51"/>
      <c r="N39" s="51"/>
      <c r="O39" s="51"/>
      <c r="P39" s="51"/>
      <c r="Q39" s="51"/>
      <c r="R39" s="51"/>
      <c r="S39" s="51"/>
      <c r="T39" s="51"/>
      <c r="U39" s="51"/>
      <c r="V39" s="51"/>
      <c r="W39" s="51"/>
      <c r="X39" s="51"/>
      <c r="Y39" s="51"/>
    </row>
    <row r="40" spans="1:25" customFormat="1" x14ac:dyDescent="0.25">
      <c r="A40" s="80" t="s">
        <v>185</v>
      </c>
      <c r="B40" s="81" t="s">
        <v>187</v>
      </c>
      <c r="C40" s="51"/>
      <c r="D40" s="51"/>
      <c r="E40" s="51"/>
      <c r="F40" s="51"/>
      <c r="G40" s="51"/>
      <c r="H40" s="51"/>
      <c r="I40" s="51"/>
      <c r="J40" s="51"/>
      <c r="K40" s="51"/>
      <c r="L40" s="51"/>
      <c r="M40" s="51"/>
      <c r="N40" s="51"/>
      <c r="O40" s="51"/>
      <c r="P40" s="51"/>
      <c r="Q40" s="51"/>
      <c r="R40" s="51"/>
      <c r="S40" s="51"/>
      <c r="T40" s="51"/>
      <c r="U40" s="51"/>
      <c r="V40" s="51"/>
      <c r="W40" s="51"/>
      <c r="X40" s="51"/>
      <c r="Y40" s="51"/>
    </row>
    <row r="41" spans="1:25" customFormat="1" x14ac:dyDescent="0.25">
      <c r="A41" s="80" t="s">
        <v>185</v>
      </c>
      <c r="B41" s="81" t="s">
        <v>188</v>
      </c>
      <c r="C41" s="51"/>
      <c r="D41" s="51"/>
      <c r="E41" s="51"/>
      <c r="F41" s="51"/>
      <c r="G41" s="51"/>
      <c r="H41" s="51"/>
      <c r="I41" s="51"/>
      <c r="J41" s="51"/>
      <c r="K41" s="51"/>
      <c r="L41" s="51"/>
      <c r="M41" s="51"/>
      <c r="N41" s="51"/>
      <c r="O41" s="51"/>
      <c r="P41" s="51"/>
      <c r="Q41" s="51"/>
      <c r="R41" s="51"/>
      <c r="S41" s="51"/>
      <c r="T41" s="51"/>
      <c r="U41" s="51"/>
      <c r="V41" s="51"/>
      <c r="W41" s="51"/>
      <c r="X41" s="51"/>
      <c r="Y41" s="51"/>
    </row>
    <row r="42" spans="1:25" customFormat="1" x14ac:dyDescent="0.25">
      <c r="A42" s="80" t="s">
        <v>185</v>
      </c>
      <c r="B42" s="81" t="s">
        <v>197</v>
      </c>
      <c r="C42" s="51"/>
      <c r="D42" s="51"/>
      <c r="E42" s="51"/>
      <c r="F42" s="51"/>
      <c r="G42" s="51"/>
      <c r="H42" s="51"/>
      <c r="I42" s="51"/>
      <c r="J42" s="51"/>
      <c r="K42" s="51"/>
      <c r="L42" s="51"/>
      <c r="M42" s="51"/>
      <c r="N42" s="51"/>
      <c r="O42" s="51"/>
      <c r="P42" s="51"/>
      <c r="Q42" s="51"/>
      <c r="R42" s="51"/>
      <c r="S42" s="51"/>
      <c r="T42" s="51"/>
      <c r="U42" s="51"/>
      <c r="V42" s="51"/>
      <c r="W42" s="51"/>
      <c r="X42" s="51"/>
      <c r="Y42" s="51"/>
    </row>
    <row r="43" spans="1:25" customFormat="1" x14ac:dyDescent="0.25">
      <c r="A43" s="80" t="s">
        <v>185</v>
      </c>
      <c r="B43" s="81" t="s">
        <v>189</v>
      </c>
      <c r="C43" s="51"/>
      <c r="D43" s="51"/>
      <c r="E43" s="51"/>
      <c r="F43" s="51"/>
      <c r="G43" s="51"/>
      <c r="H43" s="51"/>
      <c r="I43" s="51"/>
      <c r="J43" s="51"/>
      <c r="K43" s="51"/>
      <c r="L43" s="51"/>
      <c r="M43" s="51"/>
      <c r="N43" s="51"/>
      <c r="O43" s="51"/>
      <c r="P43" s="51"/>
      <c r="Q43" s="51"/>
      <c r="R43" s="51"/>
      <c r="S43" s="51"/>
      <c r="T43" s="51"/>
      <c r="U43" s="51"/>
      <c r="V43" s="51"/>
      <c r="W43" s="51"/>
      <c r="X43" s="51"/>
      <c r="Y43" s="51"/>
    </row>
    <row r="44" spans="1:25" customFormat="1" x14ac:dyDescent="0.25">
      <c r="A44" s="80" t="s">
        <v>185</v>
      </c>
      <c r="B44" s="81" t="s">
        <v>198</v>
      </c>
      <c r="C44" s="51"/>
      <c r="D44" s="51"/>
      <c r="E44" s="51"/>
      <c r="F44" s="51"/>
      <c r="G44" s="51"/>
      <c r="H44" s="51"/>
      <c r="I44" s="51"/>
      <c r="J44" s="51"/>
      <c r="K44" s="51"/>
      <c r="L44" s="51"/>
      <c r="M44" s="51"/>
      <c r="N44" s="51"/>
      <c r="O44" s="51"/>
      <c r="P44" s="51"/>
      <c r="Q44" s="51"/>
      <c r="R44" s="51"/>
      <c r="S44" s="51"/>
      <c r="T44" s="51"/>
      <c r="U44" s="51"/>
      <c r="V44" s="51"/>
      <c r="W44" s="51"/>
      <c r="X44" s="51"/>
      <c r="Y44" s="51"/>
    </row>
    <row r="45" spans="1:25" x14ac:dyDescent="0.25">
      <c r="A45" s="80" t="s">
        <v>185</v>
      </c>
      <c r="B45" s="77" t="s">
        <v>190</v>
      </c>
    </row>
    <row r="46" spans="1:25" x14ac:dyDescent="0.25">
      <c r="A46" s="80" t="s">
        <v>185</v>
      </c>
      <c r="B46" s="77" t="s">
        <v>191</v>
      </c>
    </row>
    <row r="47" spans="1:25" x14ac:dyDescent="0.25">
      <c r="A47" s="80" t="s">
        <v>185</v>
      </c>
      <c r="B47" s="77" t="s">
        <v>199</v>
      </c>
    </row>
    <row r="48" spans="1:25" x14ac:dyDescent="0.25">
      <c r="A48" s="80" t="s">
        <v>185</v>
      </c>
      <c r="B48" s="77" t="s">
        <v>200</v>
      </c>
    </row>
    <row r="49" spans="1:2" x14ac:dyDescent="0.25">
      <c r="A49" s="80" t="s">
        <v>185</v>
      </c>
      <c r="B49" s="77" t="s">
        <v>201</v>
      </c>
    </row>
    <row r="50" spans="1:2" x14ac:dyDescent="0.25">
      <c r="A50" s="80" t="s">
        <v>185</v>
      </c>
      <c r="B50" s="77" t="s">
        <v>202</v>
      </c>
    </row>
    <row r="51" spans="1:2" x14ac:dyDescent="0.25">
      <c r="A51" s="80" t="s">
        <v>185</v>
      </c>
      <c r="B51" s="77" t="s">
        <v>203</v>
      </c>
    </row>
    <row r="52" spans="1:2" ht="18.75" thickBot="1" x14ac:dyDescent="0.3">
      <c r="A52" s="92"/>
      <c r="B52" s="79" t="s">
        <v>204</v>
      </c>
    </row>
  </sheetData>
  <mergeCells count="6">
    <mergeCell ref="A25:B25"/>
    <mergeCell ref="A26:B37"/>
    <mergeCell ref="A1:B1"/>
    <mergeCell ref="A2:B2"/>
    <mergeCell ref="A39:B39"/>
    <mergeCell ref="A38:B38"/>
  </mergeCells>
  <phoneticPr fontId="15" type="noConversion"/>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Y15"/>
  <sheetViews>
    <sheetView showGridLines="0" topLeftCell="A10" zoomScale="85" zoomScaleNormal="85" workbookViewId="0">
      <selection activeCell="B6" sqref="B6"/>
    </sheetView>
  </sheetViews>
  <sheetFormatPr defaultColWidth="14.42578125" defaultRowHeight="18" x14ac:dyDescent="0.25"/>
  <cols>
    <col min="1" max="1" width="11.85546875" style="54" customWidth="1"/>
    <col min="2" max="2" width="62" style="56" customWidth="1"/>
    <col min="3" max="3" width="88.42578125" style="51" customWidth="1"/>
    <col min="4" max="5" width="0" style="51" hidden="1" customWidth="1"/>
    <col min="6" max="25" width="8.7109375" style="51" customWidth="1"/>
    <col min="26" max="16384" width="14.42578125" style="51"/>
  </cols>
  <sheetData>
    <row r="1" spans="1:25" customFormat="1" ht="27" customHeight="1" x14ac:dyDescent="0.25">
      <c r="A1" s="142" t="s">
        <v>205</v>
      </c>
      <c r="B1" s="143"/>
      <c r="C1" s="144"/>
      <c r="D1" s="82"/>
      <c r="E1" s="51"/>
      <c r="F1" s="82"/>
      <c r="G1" s="82"/>
      <c r="H1" s="82"/>
      <c r="I1" s="82"/>
      <c r="J1" s="82"/>
      <c r="K1" s="82"/>
      <c r="L1" s="82"/>
      <c r="M1" s="82"/>
      <c r="N1" s="82"/>
      <c r="O1" s="82"/>
      <c r="P1" s="82"/>
      <c r="Q1" s="82"/>
      <c r="R1" s="82"/>
      <c r="S1" s="82"/>
      <c r="T1" s="82"/>
      <c r="U1" s="82"/>
      <c r="V1" s="82"/>
      <c r="W1" s="82"/>
      <c r="X1" s="82"/>
      <c r="Y1" s="82"/>
    </row>
    <row r="2" spans="1:25" customFormat="1" ht="18" customHeight="1" x14ac:dyDescent="0.25">
      <c r="A2" s="84" t="s">
        <v>0</v>
      </c>
      <c r="B2" s="85" t="s">
        <v>183</v>
      </c>
      <c r="C2" s="86" t="s">
        <v>1</v>
      </c>
      <c r="D2" s="83"/>
      <c r="E2" s="87"/>
      <c r="F2" s="83"/>
      <c r="G2" s="83"/>
      <c r="H2" s="83"/>
      <c r="I2" s="83"/>
      <c r="J2" s="83"/>
      <c r="K2" s="83"/>
      <c r="L2" s="83"/>
      <c r="M2" s="83"/>
      <c r="N2" s="83"/>
      <c r="O2" s="83"/>
      <c r="P2" s="83"/>
      <c r="Q2" s="83"/>
      <c r="R2" s="83"/>
      <c r="S2" s="83"/>
      <c r="T2" s="83"/>
      <c r="U2" s="83"/>
      <c r="V2" s="83"/>
      <c r="W2" s="83"/>
      <c r="X2" s="83"/>
      <c r="Y2" s="83"/>
    </row>
    <row r="3" spans="1:25" customFormat="1" ht="36" x14ac:dyDescent="0.25">
      <c r="A3" s="88">
        <v>1</v>
      </c>
      <c r="B3" s="89" t="s">
        <v>187</v>
      </c>
      <c r="C3" s="90" t="s">
        <v>206</v>
      </c>
      <c r="D3" s="83"/>
      <c r="E3" s="91"/>
      <c r="F3" s="83"/>
      <c r="G3" s="83"/>
      <c r="H3" s="83"/>
      <c r="I3" s="83"/>
      <c r="J3" s="83"/>
      <c r="K3" s="83"/>
      <c r="L3" s="83"/>
      <c r="M3" s="83"/>
      <c r="N3" s="83"/>
      <c r="O3" s="83"/>
      <c r="P3" s="83"/>
      <c r="Q3" s="83"/>
      <c r="R3" s="83"/>
      <c r="S3" s="83"/>
      <c r="T3" s="83"/>
      <c r="U3" s="83"/>
      <c r="V3" s="83"/>
      <c r="W3" s="83"/>
      <c r="X3" s="83"/>
      <c r="Y3" s="83"/>
    </row>
    <row r="4" spans="1:25" customFormat="1" x14ac:dyDescent="0.25">
      <c r="A4" s="88">
        <v>2</v>
      </c>
      <c r="B4" s="89" t="s">
        <v>188</v>
      </c>
      <c r="C4" s="90" t="s">
        <v>207</v>
      </c>
      <c r="D4" s="83"/>
      <c r="E4" s="91"/>
      <c r="F4" s="83"/>
      <c r="G4" s="83"/>
      <c r="H4" s="83"/>
      <c r="I4" s="83"/>
      <c r="J4" s="83"/>
      <c r="K4" s="83"/>
      <c r="L4" s="83"/>
      <c r="M4" s="83"/>
      <c r="N4" s="83"/>
      <c r="O4" s="83"/>
      <c r="P4" s="83"/>
      <c r="Q4" s="83"/>
      <c r="R4" s="83"/>
      <c r="S4" s="83"/>
      <c r="T4" s="83"/>
      <c r="U4" s="83"/>
      <c r="V4" s="83"/>
      <c r="W4" s="83"/>
      <c r="X4" s="83"/>
      <c r="Y4" s="83"/>
    </row>
    <row r="5" spans="1:25" customFormat="1" ht="36" x14ac:dyDescent="0.25">
      <c r="A5" s="88">
        <v>3</v>
      </c>
      <c r="B5" s="89" t="s">
        <v>197</v>
      </c>
      <c r="C5" s="90" t="s">
        <v>208</v>
      </c>
      <c r="D5" s="83"/>
      <c r="E5" s="91"/>
      <c r="F5" s="83"/>
      <c r="G5" s="83"/>
      <c r="H5" s="83"/>
      <c r="I5" s="83"/>
      <c r="J5" s="83"/>
      <c r="K5" s="83"/>
      <c r="L5" s="83"/>
      <c r="M5" s="83"/>
      <c r="N5" s="83"/>
      <c r="O5" s="83"/>
      <c r="P5" s="83"/>
      <c r="Q5" s="83"/>
      <c r="R5" s="83"/>
      <c r="S5" s="83"/>
      <c r="T5" s="83"/>
      <c r="U5" s="83"/>
      <c r="V5" s="83"/>
      <c r="W5" s="83"/>
      <c r="X5" s="83"/>
      <c r="Y5" s="83"/>
    </row>
    <row r="6" spans="1:25" customFormat="1" x14ac:dyDescent="0.25">
      <c r="A6" s="88">
        <v>4</v>
      </c>
      <c r="B6" s="89" t="s">
        <v>189</v>
      </c>
      <c r="C6" s="90" t="s">
        <v>209</v>
      </c>
      <c r="D6" s="83"/>
      <c r="E6" s="91"/>
      <c r="F6" s="83"/>
      <c r="G6" s="83"/>
      <c r="H6" s="83"/>
      <c r="I6" s="83"/>
      <c r="J6" s="83"/>
      <c r="K6" s="83"/>
      <c r="L6" s="83"/>
      <c r="M6" s="83"/>
      <c r="N6" s="83"/>
      <c r="O6" s="83"/>
      <c r="P6" s="83"/>
      <c r="Q6" s="83"/>
      <c r="R6" s="83"/>
      <c r="S6" s="83"/>
      <c r="T6" s="83"/>
      <c r="U6" s="83"/>
      <c r="V6" s="83"/>
      <c r="W6" s="83"/>
      <c r="X6" s="83"/>
      <c r="Y6" s="83"/>
    </row>
    <row r="7" spans="1:25" customFormat="1" ht="36" x14ac:dyDescent="0.25">
      <c r="A7" s="88">
        <v>5</v>
      </c>
      <c r="B7" s="89" t="s">
        <v>198</v>
      </c>
      <c r="C7" s="90" t="s">
        <v>210</v>
      </c>
      <c r="D7" s="83"/>
      <c r="E7" s="91"/>
      <c r="F7" s="83"/>
      <c r="G7" s="83"/>
      <c r="H7" s="83"/>
      <c r="I7" s="83"/>
      <c r="J7" s="83"/>
      <c r="K7" s="83"/>
      <c r="L7" s="83"/>
      <c r="M7" s="83"/>
      <c r="N7" s="83"/>
      <c r="O7" s="83"/>
      <c r="P7" s="83"/>
      <c r="Q7" s="83"/>
      <c r="R7" s="83"/>
      <c r="S7" s="83"/>
      <c r="T7" s="83"/>
      <c r="U7" s="83"/>
      <c r="V7" s="83"/>
      <c r="W7" s="83"/>
      <c r="X7" s="83"/>
      <c r="Y7" s="83"/>
    </row>
    <row r="8" spans="1:25" customFormat="1" ht="36" x14ac:dyDescent="0.25">
      <c r="A8" s="88">
        <v>6</v>
      </c>
      <c r="B8" s="89" t="s">
        <v>190</v>
      </c>
      <c r="C8" s="90" t="s">
        <v>211</v>
      </c>
      <c r="D8" s="83"/>
      <c r="E8" s="91"/>
      <c r="F8" s="83"/>
      <c r="G8" s="83"/>
      <c r="H8" s="83"/>
      <c r="I8" s="83"/>
      <c r="J8" s="83"/>
      <c r="K8" s="83"/>
      <c r="L8" s="83"/>
      <c r="M8" s="83"/>
      <c r="N8" s="83"/>
      <c r="O8" s="83"/>
      <c r="P8" s="83"/>
      <c r="Q8" s="83"/>
      <c r="R8" s="83"/>
      <c r="S8" s="83"/>
      <c r="T8" s="83"/>
      <c r="U8" s="83"/>
      <c r="V8" s="83"/>
      <c r="W8" s="83"/>
      <c r="X8" s="83"/>
      <c r="Y8" s="83"/>
    </row>
    <row r="9" spans="1:25" customFormat="1" ht="36" x14ac:dyDescent="0.25">
      <c r="A9" s="88">
        <v>7</v>
      </c>
      <c r="B9" s="89" t="s">
        <v>191</v>
      </c>
      <c r="C9" s="90" t="s">
        <v>212</v>
      </c>
      <c r="D9" s="83"/>
      <c r="E9" s="91"/>
      <c r="F9" s="83"/>
      <c r="G9" s="83"/>
      <c r="H9" s="83"/>
      <c r="I9" s="83"/>
      <c r="J9" s="83"/>
      <c r="K9" s="83"/>
      <c r="L9" s="83"/>
      <c r="M9" s="83"/>
      <c r="N9" s="83"/>
      <c r="O9" s="83"/>
      <c r="P9" s="83"/>
      <c r="Q9" s="83"/>
      <c r="R9" s="83"/>
      <c r="S9" s="83"/>
      <c r="T9" s="83"/>
      <c r="U9" s="83"/>
      <c r="V9" s="83"/>
      <c r="W9" s="83"/>
      <c r="X9" s="83"/>
      <c r="Y9" s="83"/>
    </row>
    <row r="10" spans="1:25" customFormat="1" ht="36" x14ac:dyDescent="0.25">
      <c r="A10" s="88">
        <v>8</v>
      </c>
      <c r="B10" s="89" t="s">
        <v>199</v>
      </c>
      <c r="C10" s="90" t="s">
        <v>213</v>
      </c>
      <c r="D10" s="83"/>
      <c r="E10" s="91"/>
      <c r="F10" s="83"/>
      <c r="G10" s="83"/>
      <c r="H10" s="83"/>
      <c r="I10" s="83"/>
      <c r="J10" s="83"/>
      <c r="K10" s="83"/>
      <c r="L10" s="83"/>
      <c r="M10" s="83"/>
      <c r="N10" s="83"/>
      <c r="O10" s="83"/>
      <c r="P10" s="83"/>
      <c r="Q10" s="83"/>
      <c r="R10" s="83"/>
      <c r="S10" s="83"/>
      <c r="T10" s="83"/>
      <c r="U10" s="83"/>
      <c r="V10" s="83"/>
      <c r="W10" s="83"/>
      <c r="X10" s="83"/>
      <c r="Y10" s="83"/>
    </row>
    <row r="11" spans="1:25" customFormat="1" ht="36" x14ac:dyDescent="0.25">
      <c r="A11" s="88">
        <v>9</v>
      </c>
      <c r="B11" s="89" t="s">
        <v>200</v>
      </c>
      <c r="C11" s="90" t="s">
        <v>214</v>
      </c>
      <c r="D11" s="83"/>
      <c r="E11" s="91"/>
      <c r="F11" s="83"/>
      <c r="G11" s="83"/>
      <c r="H11" s="83"/>
      <c r="I11" s="83"/>
      <c r="J11" s="83"/>
      <c r="K11" s="83"/>
      <c r="L11" s="83"/>
      <c r="M11" s="83"/>
      <c r="N11" s="83"/>
      <c r="O11" s="83"/>
      <c r="P11" s="83"/>
      <c r="Q11" s="83"/>
      <c r="R11" s="83"/>
      <c r="S11" s="83"/>
      <c r="T11" s="83"/>
      <c r="U11" s="83"/>
      <c r="V11" s="83"/>
      <c r="W11" s="83"/>
      <c r="X11" s="83"/>
      <c r="Y11" s="83"/>
    </row>
    <row r="12" spans="1:25" customFormat="1" ht="36" x14ac:dyDescent="0.25">
      <c r="A12" s="88">
        <v>10</v>
      </c>
      <c r="B12" s="89" t="s">
        <v>201</v>
      </c>
      <c r="C12" s="90" t="s">
        <v>215</v>
      </c>
      <c r="D12" s="83"/>
      <c r="E12" s="91"/>
      <c r="F12" s="83"/>
      <c r="G12" s="83"/>
      <c r="H12" s="83"/>
      <c r="I12" s="83"/>
      <c r="J12" s="83"/>
      <c r="K12" s="83"/>
      <c r="L12" s="83"/>
      <c r="M12" s="83"/>
      <c r="N12" s="83"/>
      <c r="O12" s="83"/>
      <c r="P12" s="83"/>
      <c r="Q12" s="83"/>
      <c r="R12" s="83"/>
      <c r="S12" s="83"/>
      <c r="T12" s="83"/>
      <c r="U12" s="83"/>
      <c r="V12" s="83"/>
      <c r="W12" s="83"/>
      <c r="X12" s="83"/>
      <c r="Y12" s="83"/>
    </row>
    <row r="13" spans="1:25" customFormat="1" ht="36" x14ac:dyDescent="0.25">
      <c r="A13" s="88">
        <v>11</v>
      </c>
      <c r="B13" s="89" t="s">
        <v>202</v>
      </c>
      <c r="C13" s="90" t="s">
        <v>216</v>
      </c>
      <c r="D13" s="83"/>
      <c r="E13" s="91"/>
      <c r="F13" s="83"/>
      <c r="G13" s="83"/>
      <c r="H13" s="83"/>
      <c r="I13" s="83"/>
      <c r="J13" s="83"/>
      <c r="K13" s="83"/>
      <c r="L13" s="83"/>
      <c r="M13" s="83"/>
      <c r="N13" s="83"/>
      <c r="O13" s="83"/>
      <c r="P13" s="83"/>
      <c r="Q13" s="83"/>
      <c r="R13" s="83"/>
      <c r="S13" s="83"/>
      <c r="T13" s="83"/>
      <c r="U13" s="83"/>
      <c r="V13" s="83"/>
      <c r="W13" s="83"/>
      <c r="X13" s="83"/>
      <c r="Y13" s="83"/>
    </row>
    <row r="14" spans="1:25" customFormat="1" ht="36" x14ac:dyDescent="0.25">
      <c r="A14" s="88">
        <v>12</v>
      </c>
      <c r="B14" s="89" t="s">
        <v>203</v>
      </c>
      <c r="C14" s="90" t="s">
        <v>217</v>
      </c>
      <c r="D14" s="83"/>
      <c r="E14" s="91"/>
      <c r="F14" s="83"/>
      <c r="G14" s="83"/>
      <c r="H14" s="83"/>
      <c r="I14" s="83"/>
      <c r="J14" s="83"/>
      <c r="K14" s="83"/>
      <c r="L14" s="83"/>
      <c r="M14" s="83"/>
      <c r="N14" s="83"/>
      <c r="O14" s="83"/>
      <c r="P14" s="83"/>
      <c r="Q14" s="83"/>
      <c r="R14" s="83"/>
      <c r="S14" s="83"/>
      <c r="T14" s="83"/>
      <c r="U14" s="83"/>
      <c r="V14" s="83"/>
      <c r="W14" s="83"/>
      <c r="X14" s="83"/>
      <c r="Y14" s="83"/>
    </row>
    <row r="15" spans="1:25" customFormat="1" x14ac:dyDescent="0.25">
      <c r="A15" s="88">
        <v>13</v>
      </c>
      <c r="B15" s="89" t="s">
        <v>204</v>
      </c>
      <c r="C15" s="90" t="s">
        <v>218</v>
      </c>
      <c r="D15" s="83"/>
      <c r="E15" s="91"/>
      <c r="F15" s="83"/>
      <c r="G15" s="83"/>
      <c r="H15" s="83"/>
      <c r="I15" s="83"/>
      <c r="J15" s="83"/>
      <c r="K15" s="83"/>
      <c r="L15" s="83"/>
      <c r="M15" s="83"/>
      <c r="N15" s="83"/>
      <c r="O15" s="83"/>
      <c r="P15" s="83"/>
      <c r="Q15" s="83"/>
      <c r="R15" s="83"/>
      <c r="S15" s="83"/>
      <c r="T15" s="83"/>
      <c r="U15" s="83"/>
      <c r="V15" s="83"/>
      <c r="W15" s="83"/>
      <c r="X15" s="83"/>
      <c r="Y15" s="83"/>
    </row>
  </sheetData>
  <mergeCells count="1">
    <mergeCell ref="A1:C1"/>
  </mergeCells>
  <phoneticPr fontId="15" type="noConversion"/>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BK35"/>
  <sheetViews>
    <sheetView showGridLines="0" zoomScale="70" zoomScaleNormal="70" workbookViewId="0">
      <pane ySplit="2" topLeftCell="A12" activePane="bottomLeft" state="frozen"/>
      <selection pane="bottomLeft" activeCell="C16" sqref="C16"/>
    </sheetView>
  </sheetViews>
  <sheetFormatPr defaultColWidth="14.42578125" defaultRowHeight="18" x14ac:dyDescent="0.25"/>
  <cols>
    <col min="1" max="1" width="14.28515625" style="50" customWidth="1"/>
    <col min="2" max="2" width="23.7109375" style="50" bestFit="1" customWidth="1"/>
    <col min="3" max="3" width="29.140625" style="51" bestFit="1" customWidth="1"/>
    <col min="4" max="4" width="72.7109375" style="55" bestFit="1" customWidth="1"/>
    <col min="5" max="5" width="62.28515625" style="50" customWidth="1"/>
    <col min="6" max="6" width="20.42578125" style="51" bestFit="1" customWidth="1"/>
    <col min="7" max="7" width="18.28515625" style="51" bestFit="1" customWidth="1"/>
    <col min="8" max="8" width="29.140625" style="51" bestFit="1" customWidth="1"/>
    <col min="9" max="9" width="25.5703125" style="54" bestFit="1" customWidth="1"/>
    <col min="10" max="10" width="31.42578125" style="54" bestFit="1" customWidth="1"/>
    <col min="11" max="11" width="15" style="55" bestFit="1" customWidth="1"/>
    <col min="12" max="12" width="20.5703125" style="55" bestFit="1" customWidth="1"/>
    <col min="13" max="13" width="17.28515625" style="55" bestFit="1" customWidth="1"/>
    <col min="14" max="14" width="5.42578125" style="51" bestFit="1" customWidth="1"/>
    <col min="15" max="16384" width="14.42578125" style="51"/>
  </cols>
  <sheetData>
    <row r="1" spans="1:63" customFormat="1" ht="24" customHeight="1" x14ac:dyDescent="0.25">
      <c r="A1" s="98" t="s">
        <v>219</v>
      </c>
      <c r="B1" s="97"/>
      <c r="C1" s="97"/>
      <c r="D1" s="97"/>
      <c r="E1" s="97"/>
      <c r="F1" s="97"/>
      <c r="G1" s="97"/>
      <c r="H1" s="97"/>
      <c r="I1" s="99"/>
      <c r="J1" s="99"/>
      <c r="K1" s="97"/>
      <c r="L1" s="97"/>
      <c r="M1" s="97"/>
      <c r="N1" s="97"/>
    </row>
    <row r="2" spans="1:63" s="53" customFormat="1" ht="50.1" customHeight="1" x14ac:dyDescent="0.25">
      <c r="A2" s="52" t="s">
        <v>2</v>
      </c>
      <c r="B2" s="52" t="s">
        <v>282</v>
      </c>
      <c r="C2" s="52" t="s">
        <v>283</v>
      </c>
      <c r="D2" s="52" t="s">
        <v>284</v>
      </c>
      <c r="E2" s="52" t="s">
        <v>285</v>
      </c>
      <c r="F2" s="52" t="s">
        <v>286</v>
      </c>
      <c r="G2" s="52" t="s">
        <v>287</v>
      </c>
      <c r="H2" s="52" t="s">
        <v>288</v>
      </c>
      <c r="I2" s="52" t="s">
        <v>289</v>
      </c>
      <c r="J2" s="52" t="s">
        <v>290</v>
      </c>
      <c r="K2" s="52" t="s">
        <v>291</v>
      </c>
      <c r="L2" s="52" t="s">
        <v>292</v>
      </c>
      <c r="M2" s="52" t="s">
        <v>293</v>
      </c>
      <c r="N2" s="52" t="s">
        <v>55</v>
      </c>
    </row>
    <row r="3" spans="1:63" s="54" customFormat="1" ht="36" x14ac:dyDescent="0.25">
      <c r="A3" s="145">
        <v>1</v>
      </c>
      <c r="B3" s="69" t="s">
        <v>187</v>
      </c>
      <c r="C3" s="69" t="s">
        <v>67</v>
      </c>
      <c r="D3" s="69" t="s">
        <v>258</v>
      </c>
      <c r="E3" s="69" t="s">
        <v>259</v>
      </c>
      <c r="F3" s="101" t="s">
        <v>3</v>
      </c>
      <c r="G3" s="101" t="s">
        <v>260</v>
      </c>
      <c r="H3" s="101" t="s">
        <v>261</v>
      </c>
      <c r="I3" s="101" t="s">
        <v>262</v>
      </c>
      <c r="J3" s="101" t="s">
        <v>260</v>
      </c>
      <c r="K3" s="101">
        <v>2</v>
      </c>
      <c r="L3" s="101">
        <v>3</v>
      </c>
      <c r="M3" s="101">
        <v>2</v>
      </c>
      <c r="N3" s="101">
        <f>K3*L3*M3</f>
        <v>12</v>
      </c>
    </row>
    <row r="4" spans="1:63" s="54" customFormat="1" ht="36" x14ac:dyDescent="0.25">
      <c r="A4" s="147"/>
      <c r="B4" s="69" t="s">
        <v>187</v>
      </c>
      <c r="C4" s="69" t="s">
        <v>263</v>
      </c>
      <c r="D4" s="69" t="s">
        <v>264</v>
      </c>
      <c r="E4" s="69" t="s">
        <v>265</v>
      </c>
      <c r="F4" s="101" t="s">
        <v>3</v>
      </c>
      <c r="G4" s="101" t="s">
        <v>260</v>
      </c>
      <c r="H4" s="101" t="s">
        <v>260</v>
      </c>
      <c r="I4" s="101" t="s">
        <v>262</v>
      </c>
      <c r="J4" s="101" t="s">
        <v>260</v>
      </c>
      <c r="K4" s="101">
        <v>3</v>
      </c>
      <c r="L4" s="101">
        <v>3</v>
      </c>
      <c r="M4" s="101">
        <v>3</v>
      </c>
      <c r="N4" s="101">
        <f t="shared" ref="N4:N35" si="0">K4*L4*M4</f>
        <v>27</v>
      </c>
    </row>
    <row r="5" spans="1:63" s="54" customFormat="1" ht="36" x14ac:dyDescent="0.25">
      <c r="A5" s="145">
        <v>2</v>
      </c>
      <c r="B5" s="69" t="s">
        <v>188</v>
      </c>
      <c r="C5" s="69" t="s">
        <v>69</v>
      </c>
      <c r="D5" s="69" t="s">
        <v>266</v>
      </c>
      <c r="E5" s="69" t="s">
        <v>267</v>
      </c>
      <c r="F5" s="101" t="s">
        <v>27</v>
      </c>
      <c r="G5" s="101" t="s">
        <v>268</v>
      </c>
      <c r="H5" s="101" t="s">
        <v>262</v>
      </c>
      <c r="I5" s="101" t="s">
        <v>268</v>
      </c>
      <c r="J5" s="101" t="s">
        <v>262</v>
      </c>
      <c r="K5" s="101">
        <v>5</v>
      </c>
      <c r="L5" s="101">
        <v>4</v>
      </c>
      <c r="M5" s="101">
        <v>3</v>
      </c>
      <c r="N5" s="101">
        <f t="shared" si="0"/>
        <v>60</v>
      </c>
    </row>
    <row r="6" spans="1:63" s="54" customFormat="1" x14ac:dyDescent="0.25">
      <c r="A6" s="146"/>
      <c r="B6" s="69" t="s">
        <v>188</v>
      </c>
      <c r="C6" s="69" t="s">
        <v>269</v>
      </c>
      <c r="D6" s="69" t="s">
        <v>270</v>
      </c>
      <c r="E6" s="69" t="s">
        <v>271</v>
      </c>
      <c r="F6" s="101" t="s">
        <v>3</v>
      </c>
      <c r="G6" s="101" t="s">
        <v>262</v>
      </c>
      <c r="H6" s="101" t="s">
        <v>261</v>
      </c>
      <c r="I6" s="101" t="s">
        <v>268</v>
      </c>
      <c r="J6" s="101" t="s">
        <v>260</v>
      </c>
      <c r="K6" s="101">
        <v>3</v>
      </c>
      <c r="L6" s="101">
        <v>3</v>
      </c>
      <c r="M6" s="101">
        <v>2</v>
      </c>
      <c r="N6" s="101">
        <f t="shared" si="0"/>
        <v>18</v>
      </c>
    </row>
    <row r="7" spans="1:63" ht="36" x14ac:dyDescent="0.25">
      <c r="A7" s="147"/>
      <c r="B7" s="69" t="s">
        <v>188</v>
      </c>
      <c r="C7" s="69" t="s">
        <v>272</v>
      </c>
      <c r="D7" s="69" t="s">
        <v>273</v>
      </c>
      <c r="E7" s="69" t="s">
        <v>274</v>
      </c>
      <c r="F7" s="101" t="s">
        <v>27</v>
      </c>
      <c r="G7" s="101" t="s">
        <v>262</v>
      </c>
      <c r="H7" s="101" t="s">
        <v>260</v>
      </c>
      <c r="I7" s="101" t="s">
        <v>268</v>
      </c>
      <c r="J7" s="101" t="s">
        <v>262</v>
      </c>
      <c r="K7" s="101">
        <v>4</v>
      </c>
      <c r="L7" s="101">
        <v>3</v>
      </c>
      <c r="M7" s="101">
        <v>3</v>
      </c>
      <c r="N7" s="101">
        <f t="shared" si="0"/>
        <v>36</v>
      </c>
    </row>
    <row r="8" spans="1:63" ht="36" x14ac:dyDescent="0.25">
      <c r="A8" s="145">
        <v>3</v>
      </c>
      <c r="B8" s="69" t="s">
        <v>197</v>
      </c>
      <c r="C8" s="69" t="s">
        <v>69</v>
      </c>
      <c r="D8" s="69" t="s">
        <v>266</v>
      </c>
      <c r="E8" s="69" t="s">
        <v>267</v>
      </c>
      <c r="F8" s="101" t="s">
        <v>27</v>
      </c>
      <c r="G8" s="101" t="s">
        <v>268</v>
      </c>
      <c r="H8" s="101" t="s">
        <v>262</v>
      </c>
      <c r="I8" s="101" t="s">
        <v>268</v>
      </c>
      <c r="J8" s="101" t="s">
        <v>262</v>
      </c>
      <c r="K8" s="101">
        <v>5</v>
      </c>
      <c r="L8" s="101">
        <v>4</v>
      </c>
      <c r="M8" s="101">
        <v>3</v>
      </c>
      <c r="N8" s="101">
        <f t="shared" si="0"/>
        <v>60</v>
      </c>
    </row>
    <row r="9" spans="1:63" s="70" customFormat="1" ht="36" x14ac:dyDescent="0.25">
      <c r="A9" s="146"/>
      <c r="B9" s="69" t="s">
        <v>197</v>
      </c>
      <c r="C9" s="69" t="s">
        <v>272</v>
      </c>
      <c r="D9" s="69" t="s">
        <v>273</v>
      </c>
      <c r="E9" s="69" t="s">
        <v>274</v>
      </c>
      <c r="F9" s="101" t="s">
        <v>27</v>
      </c>
      <c r="G9" s="101" t="s">
        <v>262</v>
      </c>
      <c r="H9" s="101" t="s">
        <v>260</v>
      </c>
      <c r="I9" s="101" t="s">
        <v>268</v>
      </c>
      <c r="J9" s="101" t="s">
        <v>262</v>
      </c>
      <c r="K9" s="101">
        <v>4</v>
      </c>
      <c r="L9" s="101">
        <v>3</v>
      </c>
      <c r="M9" s="101">
        <v>3</v>
      </c>
      <c r="N9" s="101">
        <f t="shared" si="0"/>
        <v>36</v>
      </c>
    </row>
    <row r="10" spans="1:63" ht="36" x14ac:dyDescent="0.25">
      <c r="A10" s="147"/>
      <c r="B10" s="69" t="s">
        <v>197</v>
      </c>
      <c r="C10" s="69" t="s">
        <v>263</v>
      </c>
      <c r="D10" s="69" t="s">
        <v>264</v>
      </c>
      <c r="E10" s="69" t="s">
        <v>265</v>
      </c>
      <c r="F10" s="101" t="s">
        <v>3</v>
      </c>
      <c r="G10" s="101" t="s">
        <v>260</v>
      </c>
      <c r="H10" s="101" t="s">
        <v>260</v>
      </c>
      <c r="I10" s="101" t="s">
        <v>262</v>
      </c>
      <c r="J10" s="101" t="s">
        <v>260</v>
      </c>
      <c r="K10" s="101">
        <v>3</v>
      </c>
      <c r="L10" s="101">
        <v>3</v>
      </c>
      <c r="M10" s="101">
        <v>3</v>
      </c>
      <c r="N10" s="101">
        <f t="shared" si="0"/>
        <v>27</v>
      </c>
    </row>
    <row r="11" spans="1:63" ht="36" x14ac:dyDescent="0.25">
      <c r="A11" s="145">
        <v>4</v>
      </c>
      <c r="B11" s="69" t="s">
        <v>189</v>
      </c>
      <c r="C11" s="69" t="s">
        <v>69</v>
      </c>
      <c r="D11" s="69" t="s">
        <v>266</v>
      </c>
      <c r="E11" s="69" t="s">
        <v>267</v>
      </c>
      <c r="F11" s="101" t="s">
        <v>27</v>
      </c>
      <c r="G11" s="101" t="s">
        <v>268</v>
      </c>
      <c r="H11" s="101" t="s">
        <v>262</v>
      </c>
      <c r="I11" s="101" t="s">
        <v>268</v>
      </c>
      <c r="J11" s="101" t="s">
        <v>262</v>
      </c>
      <c r="K11" s="101">
        <v>5</v>
      </c>
      <c r="L11" s="101">
        <v>4</v>
      </c>
      <c r="M11" s="101">
        <v>3</v>
      </c>
      <c r="N11" s="101">
        <f t="shared" si="0"/>
        <v>60</v>
      </c>
    </row>
    <row r="12" spans="1:63" x14ac:dyDescent="0.25">
      <c r="A12" s="146"/>
      <c r="B12" s="69" t="s">
        <v>189</v>
      </c>
      <c r="C12" s="69" t="s">
        <v>269</v>
      </c>
      <c r="D12" s="69" t="s">
        <v>270</v>
      </c>
      <c r="E12" s="69" t="s">
        <v>271</v>
      </c>
      <c r="F12" s="101" t="s">
        <v>3</v>
      </c>
      <c r="G12" s="101" t="s">
        <v>262</v>
      </c>
      <c r="H12" s="101" t="s">
        <v>261</v>
      </c>
      <c r="I12" s="101" t="s">
        <v>268</v>
      </c>
      <c r="J12" s="101" t="s">
        <v>260</v>
      </c>
      <c r="K12" s="101">
        <v>3</v>
      </c>
      <c r="L12" s="101">
        <v>3</v>
      </c>
      <c r="M12" s="101">
        <v>2</v>
      </c>
      <c r="N12" s="101">
        <f t="shared" si="0"/>
        <v>18</v>
      </c>
    </row>
    <row r="13" spans="1:63" ht="36" x14ac:dyDescent="0.25">
      <c r="A13" s="147"/>
      <c r="B13" s="69" t="s">
        <v>189</v>
      </c>
      <c r="C13" s="69" t="s">
        <v>263</v>
      </c>
      <c r="D13" s="69" t="s">
        <v>264</v>
      </c>
      <c r="E13" s="69" t="s">
        <v>265</v>
      </c>
      <c r="F13" s="101" t="s">
        <v>3</v>
      </c>
      <c r="G13" s="101" t="s">
        <v>260</v>
      </c>
      <c r="H13" s="101" t="s">
        <v>260</v>
      </c>
      <c r="I13" s="101" t="s">
        <v>262</v>
      </c>
      <c r="J13" s="101" t="s">
        <v>260</v>
      </c>
      <c r="K13" s="101">
        <v>3</v>
      </c>
      <c r="L13" s="101">
        <v>3</v>
      </c>
      <c r="M13" s="101">
        <v>3</v>
      </c>
      <c r="N13" s="101">
        <f t="shared" si="0"/>
        <v>27</v>
      </c>
    </row>
    <row r="14" spans="1:63" s="71" customFormat="1" ht="36" x14ac:dyDescent="0.25">
      <c r="A14" s="145">
        <v>5</v>
      </c>
      <c r="B14" s="69" t="s">
        <v>198</v>
      </c>
      <c r="C14" s="69" t="s">
        <v>69</v>
      </c>
      <c r="D14" s="69" t="s">
        <v>266</v>
      </c>
      <c r="E14" s="69" t="s">
        <v>267</v>
      </c>
      <c r="F14" s="101" t="s">
        <v>27</v>
      </c>
      <c r="G14" s="101" t="s">
        <v>268</v>
      </c>
      <c r="H14" s="101" t="s">
        <v>262</v>
      </c>
      <c r="I14" s="101" t="s">
        <v>268</v>
      </c>
      <c r="J14" s="101" t="s">
        <v>262</v>
      </c>
      <c r="K14" s="101">
        <v>5</v>
      </c>
      <c r="L14" s="101">
        <v>4</v>
      </c>
      <c r="M14" s="101">
        <v>3</v>
      </c>
      <c r="N14" s="101">
        <f t="shared" si="0"/>
        <v>60</v>
      </c>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row>
    <row r="15" spans="1:63" ht="36" x14ac:dyDescent="0.25">
      <c r="A15" s="147"/>
      <c r="B15" s="69" t="s">
        <v>198</v>
      </c>
      <c r="C15" s="69" t="s">
        <v>272</v>
      </c>
      <c r="D15" s="69" t="s">
        <v>273</v>
      </c>
      <c r="E15" s="69" t="s">
        <v>274</v>
      </c>
      <c r="F15" s="101" t="s">
        <v>27</v>
      </c>
      <c r="G15" s="101" t="s">
        <v>262</v>
      </c>
      <c r="H15" s="101" t="s">
        <v>260</v>
      </c>
      <c r="I15" s="101" t="s">
        <v>268</v>
      </c>
      <c r="J15" s="101" t="s">
        <v>262</v>
      </c>
      <c r="K15" s="101">
        <v>4</v>
      </c>
      <c r="L15" s="101">
        <v>3</v>
      </c>
      <c r="M15" s="101">
        <v>3</v>
      </c>
      <c r="N15" s="101">
        <f t="shared" si="0"/>
        <v>36</v>
      </c>
    </row>
    <row r="16" spans="1:63" x14ac:dyDescent="0.25">
      <c r="A16" s="145">
        <v>6</v>
      </c>
      <c r="B16" s="69" t="s">
        <v>190</v>
      </c>
      <c r="C16" s="69" t="s">
        <v>275</v>
      </c>
      <c r="D16" s="69" t="s">
        <v>276</v>
      </c>
      <c r="E16" s="69" t="s">
        <v>277</v>
      </c>
      <c r="F16" s="101" t="s">
        <v>27</v>
      </c>
      <c r="G16" s="101" t="s">
        <v>268</v>
      </c>
      <c r="H16" s="101" t="s">
        <v>261</v>
      </c>
      <c r="I16" s="101" t="s">
        <v>268</v>
      </c>
      <c r="J16" s="101" t="s">
        <v>262</v>
      </c>
      <c r="K16" s="101">
        <v>5</v>
      </c>
      <c r="L16" s="101">
        <v>2</v>
      </c>
      <c r="M16" s="101">
        <v>3</v>
      </c>
      <c r="N16" s="101">
        <f t="shared" si="0"/>
        <v>30</v>
      </c>
    </row>
    <row r="17" spans="1:14" ht="36" x14ac:dyDescent="0.25">
      <c r="A17" s="146"/>
      <c r="B17" s="69" t="s">
        <v>190</v>
      </c>
      <c r="C17" s="69" t="s">
        <v>69</v>
      </c>
      <c r="D17" s="69" t="s">
        <v>266</v>
      </c>
      <c r="E17" s="69" t="s">
        <v>267</v>
      </c>
      <c r="F17" s="101" t="s">
        <v>27</v>
      </c>
      <c r="G17" s="101" t="s">
        <v>268</v>
      </c>
      <c r="H17" s="101" t="s">
        <v>262</v>
      </c>
      <c r="I17" s="101" t="s">
        <v>268</v>
      </c>
      <c r="J17" s="101" t="s">
        <v>262</v>
      </c>
      <c r="K17" s="101">
        <v>5</v>
      </c>
      <c r="L17" s="101">
        <v>4</v>
      </c>
      <c r="M17" s="101">
        <v>3</v>
      </c>
      <c r="N17" s="101">
        <f t="shared" si="0"/>
        <v>60</v>
      </c>
    </row>
    <row r="18" spans="1:14" x14ac:dyDescent="0.25">
      <c r="A18" s="147"/>
      <c r="B18" s="69" t="s">
        <v>190</v>
      </c>
      <c r="C18" s="69" t="s">
        <v>269</v>
      </c>
      <c r="D18" s="69" t="s">
        <v>270</v>
      </c>
      <c r="E18" s="69" t="s">
        <v>271</v>
      </c>
      <c r="F18" s="101" t="s">
        <v>3</v>
      </c>
      <c r="G18" s="101" t="s">
        <v>262</v>
      </c>
      <c r="H18" s="101" t="s">
        <v>261</v>
      </c>
      <c r="I18" s="101" t="s">
        <v>268</v>
      </c>
      <c r="J18" s="101" t="s">
        <v>260</v>
      </c>
      <c r="K18" s="101">
        <v>3</v>
      </c>
      <c r="L18" s="101">
        <v>3</v>
      </c>
      <c r="M18" s="101">
        <v>2</v>
      </c>
      <c r="N18" s="101">
        <f t="shared" si="0"/>
        <v>18</v>
      </c>
    </row>
    <row r="19" spans="1:14" ht="36" x14ac:dyDescent="0.25">
      <c r="A19" s="145">
        <v>7</v>
      </c>
      <c r="B19" s="69" t="s">
        <v>191</v>
      </c>
      <c r="C19" s="69" t="s">
        <v>272</v>
      </c>
      <c r="D19" s="69" t="s">
        <v>273</v>
      </c>
      <c r="E19" s="69" t="s">
        <v>274</v>
      </c>
      <c r="F19" s="101" t="s">
        <v>27</v>
      </c>
      <c r="G19" s="101" t="s">
        <v>262</v>
      </c>
      <c r="H19" s="101" t="s">
        <v>260</v>
      </c>
      <c r="I19" s="101" t="s">
        <v>268</v>
      </c>
      <c r="J19" s="101" t="s">
        <v>262</v>
      </c>
      <c r="K19" s="101">
        <v>4</v>
      </c>
      <c r="L19" s="101">
        <v>3</v>
      </c>
      <c r="M19" s="101">
        <v>3</v>
      </c>
      <c r="N19" s="101">
        <f t="shared" si="0"/>
        <v>36</v>
      </c>
    </row>
    <row r="20" spans="1:14" ht="36" x14ac:dyDescent="0.25">
      <c r="A20" s="146"/>
      <c r="B20" s="69" t="s">
        <v>191</v>
      </c>
      <c r="C20" s="69" t="s">
        <v>263</v>
      </c>
      <c r="D20" s="69" t="s">
        <v>264</v>
      </c>
      <c r="E20" s="69" t="s">
        <v>265</v>
      </c>
      <c r="F20" s="101" t="s">
        <v>3</v>
      </c>
      <c r="G20" s="101" t="s">
        <v>260</v>
      </c>
      <c r="H20" s="101" t="s">
        <v>260</v>
      </c>
      <c r="I20" s="101" t="s">
        <v>262</v>
      </c>
      <c r="J20" s="101" t="s">
        <v>260</v>
      </c>
      <c r="K20" s="101">
        <v>3</v>
      </c>
      <c r="L20" s="101">
        <v>3</v>
      </c>
      <c r="M20" s="101">
        <v>3</v>
      </c>
      <c r="N20" s="101">
        <f t="shared" si="0"/>
        <v>27</v>
      </c>
    </row>
    <row r="21" spans="1:14" ht="36" x14ac:dyDescent="0.25">
      <c r="A21" s="147"/>
      <c r="B21" s="69" t="s">
        <v>191</v>
      </c>
      <c r="C21" s="69" t="s">
        <v>69</v>
      </c>
      <c r="D21" s="69" t="s">
        <v>266</v>
      </c>
      <c r="E21" s="69" t="s">
        <v>267</v>
      </c>
      <c r="F21" s="101" t="s">
        <v>27</v>
      </c>
      <c r="G21" s="101" t="s">
        <v>268</v>
      </c>
      <c r="H21" s="101" t="s">
        <v>262</v>
      </c>
      <c r="I21" s="101" t="s">
        <v>268</v>
      </c>
      <c r="J21" s="101" t="s">
        <v>262</v>
      </c>
      <c r="K21" s="101">
        <v>5</v>
      </c>
      <c r="L21" s="101">
        <v>4</v>
      </c>
      <c r="M21" s="101">
        <v>3</v>
      </c>
      <c r="N21" s="101">
        <f t="shared" si="0"/>
        <v>60</v>
      </c>
    </row>
    <row r="22" spans="1:14" ht="36" x14ac:dyDescent="0.25">
      <c r="A22" s="145">
        <v>8</v>
      </c>
      <c r="B22" s="69" t="s">
        <v>199</v>
      </c>
      <c r="C22" s="69" t="s">
        <v>272</v>
      </c>
      <c r="D22" s="69" t="s">
        <v>273</v>
      </c>
      <c r="E22" s="69" t="s">
        <v>274</v>
      </c>
      <c r="F22" s="101" t="s">
        <v>27</v>
      </c>
      <c r="G22" s="101" t="s">
        <v>262</v>
      </c>
      <c r="H22" s="101" t="s">
        <v>260</v>
      </c>
      <c r="I22" s="101" t="s">
        <v>268</v>
      </c>
      <c r="J22" s="101" t="s">
        <v>262</v>
      </c>
      <c r="K22" s="101">
        <v>4</v>
      </c>
      <c r="L22" s="101">
        <v>3</v>
      </c>
      <c r="M22" s="101">
        <v>3</v>
      </c>
      <c r="N22" s="101">
        <f t="shared" si="0"/>
        <v>36</v>
      </c>
    </row>
    <row r="23" spans="1:14" x14ac:dyDescent="0.25">
      <c r="A23" s="147"/>
      <c r="B23" s="69" t="s">
        <v>199</v>
      </c>
      <c r="C23" s="69" t="s">
        <v>136</v>
      </c>
      <c r="D23" s="69" t="s">
        <v>278</v>
      </c>
      <c r="E23" s="69" t="s">
        <v>279</v>
      </c>
      <c r="F23" s="101" t="s">
        <v>27</v>
      </c>
      <c r="G23" s="101" t="s">
        <v>262</v>
      </c>
      <c r="H23" s="101" t="s">
        <v>261</v>
      </c>
      <c r="I23" s="101" t="s">
        <v>268</v>
      </c>
      <c r="J23" s="101" t="s">
        <v>262</v>
      </c>
      <c r="K23" s="101">
        <v>4</v>
      </c>
      <c r="L23" s="101">
        <v>2</v>
      </c>
      <c r="M23" s="101">
        <v>3</v>
      </c>
      <c r="N23" s="101">
        <f t="shared" si="0"/>
        <v>24</v>
      </c>
    </row>
    <row r="24" spans="1:14" ht="36" x14ac:dyDescent="0.25">
      <c r="A24" s="145">
        <v>9</v>
      </c>
      <c r="B24" s="69" t="s">
        <v>200</v>
      </c>
      <c r="C24" s="69" t="s">
        <v>67</v>
      </c>
      <c r="D24" s="69" t="s">
        <v>258</v>
      </c>
      <c r="E24" s="69" t="s">
        <v>259</v>
      </c>
      <c r="F24" s="101" t="s">
        <v>3</v>
      </c>
      <c r="G24" s="101" t="s">
        <v>260</v>
      </c>
      <c r="H24" s="101" t="s">
        <v>261</v>
      </c>
      <c r="I24" s="101" t="s">
        <v>262</v>
      </c>
      <c r="J24" s="101" t="s">
        <v>260</v>
      </c>
      <c r="K24" s="101">
        <v>2</v>
      </c>
      <c r="L24" s="101">
        <v>3</v>
      </c>
      <c r="M24" s="101">
        <v>2</v>
      </c>
      <c r="N24" s="101">
        <f t="shared" si="0"/>
        <v>12</v>
      </c>
    </row>
    <row r="25" spans="1:14" ht="36" x14ac:dyDescent="0.25">
      <c r="A25" s="147"/>
      <c r="B25" s="69" t="s">
        <v>200</v>
      </c>
      <c r="C25" s="69" t="s">
        <v>73</v>
      </c>
      <c r="D25" s="69" t="s">
        <v>280</v>
      </c>
      <c r="E25" s="69" t="s">
        <v>281</v>
      </c>
      <c r="F25" s="101" t="s">
        <v>3</v>
      </c>
      <c r="G25" s="101" t="s">
        <v>268</v>
      </c>
      <c r="H25" s="101" t="s">
        <v>260</v>
      </c>
      <c r="I25" s="101" t="s">
        <v>268</v>
      </c>
      <c r="J25" s="101" t="s">
        <v>260</v>
      </c>
      <c r="K25" s="101">
        <v>4</v>
      </c>
      <c r="L25" s="101">
        <v>3</v>
      </c>
      <c r="M25" s="101">
        <v>3</v>
      </c>
      <c r="N25" s="101">
        <f t="shared" si="0"/>
        <v>36</v>
      </c>
    </row>
    <row r="26" spans="1:14" ht="36" x14ac:dyDescent="0.25">
      <c r="A26" s="145">
        <v>10</v>
      </c>
      <c r="B26" s="69" t="s">
        <v>201</v>
      </c>
      <c r="C26" s="69" t="s">
        <v>272</v>
      </c>
      <c r="D26" s="69" t="s">
        <v>273</v>
      </c>
      <c r="E26" s="69" t="s">
        <v>274</v>
      </c>
      <c r="F26" s="101" t="s">
        <v>27</v>
      </c>
      <c r="G26" s="101" t="s">
        <v>262</v>
      </c>
      <c r="H26" s="101" t="s">
        <v>260</v>
      </c>
      <c r="I26" s="101" t="s">
        <v>268</v>
      </c>
      <c r="J26" s="101" t="s">
        <v>262</v>
      </c>
      <c r="K26" s="101">
        <v>4</v>
      </c>
      <c r="L26" s="101">
        <v>3</v>
      </c>
      <c r="M26" s="101">
        <v>3</v>
      </c>
      <c r="N26" s="101">
        <f t="shared" si="0"/>
        <v>36</v>
      </c>
    </row>
    <row r="27" spans="1:14" ht="36" x14ac:dyDescent="0.25">
      <c r="A27" s="146"/>
      <c r="B27" s="69" t="s">
        <v>201</v>
      </c>
      <c r="C27" s="69" t="s">
        <v>263</v>
      </c>
      <c r="D27" s="69" t="s">
        <v>264</v>
      </c>
      <c r="E27" s="69" t="s">
        <v>265</v>
      </c>
      <c r="F27" s="101" t="s">
        <v>3</v>
      </c>
      <c r="G27" s="101" t="s">
        <v>260</v>
      </c>
      <c r="H27" s="101" t="s">
        <v>260</v>
      </c>
      <c r="I27" s="101" t="s">
        <v>262</v>
      </c>
      <c r="J27" s="101" t="s">
        <v>260</v>
      </c>
      <c r="K27" s="101">
        <v>3</v>
      </c>
      <c r="L27" s="101">
        <v>3</v>
      </c>
      <c r="M27" s="101">
        <v>3</v>
      </c>
      <c r="N27" s="101">
        <f t="shared" si="0"/>
        <v>27</v>
      </c>
    </row>
    <row r="28" spans="1:14" ht="36" x14ac:dyDescent="0.25">
      <c r="A28" s="147"/>
      <c r="B28" s="69" t="s">
        <v>201</v>
      </c>
      <c r="C28" s="69" t="s">
        <v>69</v>
      </c>
      <c r="D28" s="69" t="s">
        <v>266</v>
      </c>
      <c r="E28" s="69" t="s">
        <v>267</v>
      </c>
      <c r="F28" s="101" t="s">
        <v>27</v>
      </c>
      <c r="G28" s="101" t="s">
        <v>268</v>
      </c>
      <c r="H28" s="101" t="s">
        <v>262</v>
      </c>
      <c r="I28" s="101" t="s">
        <v>268</v>
      </c>
      <c r="J28" s="101" t="s">
        <v>262</v>
      </c>
      <c r="K28" s="101">
        <v>5</v>
      </c>
      <c r="L28" s="101">
        <v>4</v>
      </c>
      <c r="M28" s="101">
        <v>3</v>
      </c>
      <c r="N28" s="101">
        <f t="shared" si="0"/>
        <v>60</v>
      </c>
    </row>
    <row r="29" spans="1:14" ht="36" x14ac:dyDescent="0.25">
      <c r="A29" s="145">
        <v>11</v>
      </c>
      <c r="B29" s="69" t="s">
        <v>202</v>
      </c>
      <c r="C29" s="69" t="s">
        <v>272</v>
      </c>
      <c r="D29" s="69" t="s">
        <v>273</v>
      </c>
      <c r="E29" s="69" t="s">
        <v>274</v>
      </c>
      <c r="F29" s="101" t="s">
        <v>27</v>
      </c>
      <c r="G29" s="101" t="s">
        <v>262</v>
      </c>
      <c r="H29" s="101" t="s">
        <v>260</v>
      </c>
      <c r="I29" s="101" t="s">
        <v>268</v>
      </c>
      <c r="J29" s="101" t="s">
        <v>262</v>
      </c>
      <c r="K29" s="101">
        <v>4</v>
      </c>
      <c r="L29" s="101">
        <v>3</v>
      </c>
      <c r="M29" s="101">
        <v>3</v>
      </c>
      <c r="N29" s="101">
        <f t="shared" si="0"/>
        <v>36</v>
      </c>
    </row>
    <row r="30" spans="1:14" ht="36" x14ac:dyDescent="0.25">
      <c r="A30" s="147"/>
      <c r="B30" s="69" t="s">
        <v>202</v>
      </c>
      <c r="C30" s="69" t="s">
        <v>263</v>
      </c>
      <c r="D30" s="69" t="s">
        <v>264</v>
      </c>
      <c r="E30" s="69" t="s">
        <v>265</v>
      </c>
      <c r="F30" s="101" t="s">
        <v>3</v>
      </c>
      <c r="G30" s="101" t="s">
        <v>260</v>
      </c>
      <c r="H30" s="101" t="s">
        <v>260</v>
      </c>
      <c r="I30" s="101" t="s">
        <v>262</v>
      </c>
      <c r="J30" s="101" t="s">
        <v>260</v>
      </c>
      <c r="K30" s="101">
        <v>3</v>
      </c>
      <c r="L30" s="101">
        <v>3</v>
      </c>
      <c r="M30" s="101">
        <v>3</v>
      </c>
      <c r="N30" s="101">
        <f t="shared" si="0"/>
        <v>27</v>
      </c>
    </row>
    <row r="31" spans="1:14" ht="36" x14ac:dyDescent="0.25">
      <c r="A31" s="145">
        <v>12</v>
      </c>
      <c r="B31" s="69" t="s">
        <v>203</v>
      </c>
      <c r="C31" s="69" t="s">
        <v>73</v>
      </c>
      <c r="D31" s="69" t="s">
        <v>280</v>
      </c>
      <c r="E31" s="69" t="s">
        <v>281</v>
      </c>
      <c r="F31" s="101" t="s">
        <v>3</v>
      </c>
      <c r="G31" s="101" t="s">
        <v>268</v>
      </c>
      <c r="H31" s="101" t="s">
        <v>260</v>
      </c>
      <c r="I31" s="101" t="s">
        <v>268</v>
      </c>
      <c r="J31" s="101" t="s">
        <v>260</v>
      </c>
      <c r="K31" s="101">
        <v>4</v>
      </c>
      <c r="L31" s="101">
        <v>3</v>
      </c>
      <c r="M31" s="101">
        <v>3</v>
      </c>
      <c r="N31" s="101">
        <f t="shared" si="0"/>
        <v>36</v>
      </c>
    </row>
    <row r="32" spans="1:14" ht="36" x14ac:dyDescent="0.25">
      <c r="A32" s="146"/>
      <c r="B32" s="69" t="s">
        <v>203</v>
      </c>
      <c r="C32" s="69" t="s">
        <v>136</v>
      </c>
      <c r="D32" s="69" t="s">
        <v>278</v>
      </c>
      <c r="E32" s="69" t="s">
        <v>279</v>
      </c>
      <c r="F32" s="101" t="s">
        <v>27</v>
      </c>
      <c r="G32" s="101" t="s">
        <v>262</v>
      </c>
      <c r="H32" s="101" t="s">
        <v>261</v>
      </c>
      <c r="I32" s="101" t="s">
        <v>268</v>
      </c>
      <c r="J32" s="101" t="s">
        <v>262</v>
      </c>
      <c r="K32" s="101">
        <v>4</v>
      </c>
      <c r="L32" s="101">
        <v>2</v>
      </c>
      <c r="M32" s="101">
        <v>3</v>
      </c>
      <c r="N32" s="101">
        <f t="shared" si="0"/>
        <v>24</v>
      </c>
    </row>
    <row r="33" spans="1:14" ht="36" x14ac:dyDescent="0.25">
      <c r="A33" s="147"/>
      <c r="B33" s="69" t="s">
        <v>203</v>
      </c>
      <c r="C33" s="69" t="s">
        <v>67</v>
      </c>
      <c r="D33" s="69" t="s">
        <v>258</v>
      </c>
      <c r="E33" s="69" t="s">
        <v>259</v>
      </c>
      <c r="F33" s="101" t="s">
        <v>3</v>
      </c>
      <c r="G33" s="101" t="s">
        <v>260</v>
      </c>
      <c r="H33" s="101" t="s">
        <v>261</v>
      </c>
      <c r="I33" s="101" t="s">
        <v>262</v>
      </c>
      <c r="J33" s="101" t="s">
        <v>260</v>
      </c>
      <c r="K33" s="101">
        <v>2</v>
      </c>
      <c r="L33" s="101">
        <v>3</v>
      </c>
      <c r="M33" s="101">
        <v>2</v>
      </c>
      <c r="N33" s="101">
        <f t="shared" si="0"/>
        <v>12</v>
      </c>
    </row>
    <row r="34" spans="1:14" ht="36" x14ac:dyDescent="0.25">
      <c r="A34" s="145">
        <v>13</v>
      </c>
      <c r="B34" s="69" t="s">
        <v>204</v>
      </c>
      <c r="C34" s="69" t="s">
        <v>272</v>
      </c>
      <c r="D34" s="69" t="s">
        <v>273</v>
      </c>
      <c r="E34" s="69" t="s">
        <v>274</v>
      </c>
      <c r="F34" s="101" t="s">
        <v>27</v>
      </c>
      <c r="G34" s="101" t="s">
        <v>262</v>
      </c>
      <c r="H34" s="101" t="s">
        <v>260</v>
      </c>
      <c r="I34" s="101" t="s">
        <v>268</v>
      </c>
      <c r="J34" s="101" t="s">
        <v>262</v>
      </c>
      <c r="K34" s="101">
        <v>4</v>
      </c>
      <c r="L34" s="101">
        <v>3</v>
      </c>
      <c r="M34" s="101">
        <v>3</v>
      </c>
      <c r="N34" s="101">
        <f t="shared" si="0"/>
        <v>36</v>
      </c>
    </row>
    <row r="35" spans="1:14" ht="36" x14ac:dyDescent="0.25">
      <c r="A35" s="147"/>
      <c r="B35" s="69" t="s">
        <v>204</v>
      </c>
      <c r="C35" s="69" t="s">
        <v>263</v>
      </c>
      <c r="D35" s="69" t="s">
        <v>264</v>
      </c>
      <c r="E35" s="69" t="s">
        <v>265</v>
      </c>
      <c r="F35" s="101" t="s">
        <v>3</v>
      </c>
      <c r="G35" s="101" t="s">
        <v>260</v>
      </c>
      <c r="H35" s="101" t="s">
        <v>260</v>
      </c>
      <c r="I35" s="101" t="s">
        <v>262</v>
      </c>
      <c r="J35" s="101" t="s">
        <v>260</v>
      </c>
      <c r="K35" s="101">
        <v>3</v>
      </c>
      <c r="L35" s="101">
        <v>3</v>
      </c>
      <c r="M35" s="101">
        <v>3</v>
      </c>
      <c r="N35" s="101">
        <f t="shared" si="0"/>
        <v>27</v>
      </c>
    </row>
  </sheetData>
  <mergeCells count="13">
    <mergeCell ref="A3:A4"/>
    <mergeCell ref="A5:A7"/>
    <mergeCell ref="A8:A10"/>
    <mergeCell ref="A11:A13"/>
    <mergeCell ref="A14:A15"/>
    <mergeCell ref="A16:A18"/>
    <mergeCell ref="A19:A21"/>
    <mergeCell ref="A34:A35"/>
    <mergeCell ref="A22:A23"/>
    <mergeCell ref="A24:A25"/>
    <mergeCell ref="A26:A28"/>
    <mergeCell ref="A29:A30"/>
    <mergeCell ref="A31:A33"/>
  </mergeCells>
  <phoneticPr fontId="15"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94FFB-94E8-4A6D-AAEB-4DEF379532D5}">
  <dimension ref="A1:N35"/>
  <sheetViews>
    <sheetView topLeftCell="A25" zoomScale="70" zoomScaleNormal="70" workbookViewId="0">
      <selection activeCell="D10" sqref="D10"/>
    </sheetView>
  </sheetViews>
  <sheetFormatPr defaultRowHeight="15" x14ac:dyDescent="0.25"/>
  <cols>
    <col min="1" max="1" width="22.5703125" bestFit="1" customWidth="1"/>
    <col min="2" max="2" width="29.140625" bestFit="1" customWidth="1"/>
    <col min="3" max="3" width="19.140625" bestFit="1" customWidth="1"/>
    <col min="4" max="4" width="24.5703125" bestFit="1" customWidth="1"/>
    <col min="5" max="5" width="21.28515625" bestFit="1" customWidth="1"/>
    <col min="6" max="6" width="10" bestFit="1" customWidth="1"/>
    <col min="7" max="7" width="26.28515625" bestFit="1" customWidth="1"/>
    <col min="8" max="8" width="28.5703125" bestFit="1" customWidth="1"/>
    <col min="9" max="9" width="24.140625" bestFit="1" customWidth="1"/>
  </cols>
  <sheetData>
    <row r="1" spans="1:14" ht="24" customHeight="1" x14ac:dyDescent="0.25">
      <c r="A1" s="98" t="s">
        <v>301</v>
      </c>
      <c r="B1" s="97"/>
      <c r="C1" s="97"/>
      <c r="D1" s="97"/>
      <c r="E1" s="97"/>
      <c r="F1" s="97"/>
      <c r="G1" s="97"/>
      <c r="H1" s="97"/>
      <c r="I1" s="99"/>
      <c r="J1" s="99"/>
      <c r="K1" s="97"/>
      <c r="L1" s="97"/>
      <c r="M1" s="97"/>
      <c r="N1" s="97"/>
    </row>
    <row r="2" spans="1:14" ht="18" x14ac:dyDescent="0.25">
      <c r="A2" s="52" t="s">
        <v>282</v>
      </c>
      <c r="B2" s="52" t="s">
        <v>283</v>
      </c>
      <c r="C2" s="52" t="s">
        <v>291</v>
      </c>
      <c r="D2" s="52" t="s">
        <v>292</v>
      </c>
      <c r="E2" s="52" t="s">
        <v>293</v>
      </c>
      <c r="F2" s="52" t="s">
        <v>55</v>
      </c>
      <c r="G2" s="52" t="s">
        <v>294</v>
      </c>
      <c r="H2" s="52" t="s">
        <v>295</v>
      </c>
      <c r="I2" s="52" t="s">
        <v>296</v>
      </c>
    </row>
    <row r="3" spans="1:14" ht="18" x14ac:dyDescent="0.25">
      <c r="A3" s="69" t="s">
        <v>188</v>
      </c>
      <c r="B3" s="69" t="s">
        <v>69</v>
      </c>
      <c r="C3" s="101">
        <v>5</v>
      </c>
      <c r="D3" s="101">
        <v>4</v>
      </c>
      <c r="E3" s="101">
        <v>3</v>
      </c>
      <c r="F3" s="101">
        <f t="shared" ref="F3:F35" si="0">C3*D3*E3</f>
        <v>60</v>
      </c>
      <c r="G3" s="101">
        <f>F3</f>
        <v>60</v>
      </c>
      <c r="H3" s="102">
        <f t="shared" ref="H3:H35" si="1">G3/$G$35</f>
        <v>5.2770448548812667E-2</v>
      </c>
      <c r="I3" s="102" t="s">
        <v>297</v>
      </c>
    </row>
    <row r="4" spans="1:14" ht="18" x14ac:dyDescent="0.25">
      <c r="A4" s="69" t="s">
        <v>197</v>
      </c>
      <c r="B4" s="69" t="s">
        <v>69</v>
      </c>
      <c r="C4" s="101">
        <v>5</v>
      </c>
      <c r="D4" s="101">
        <v>4</v>
      </c>
      <c r="E4" s="101">
        <v>3</v>
      </c>
      <c r="F4" s="101">
        <f t="shared" si="0"/>
        <v>60</v>
      </c>
      <c r="G4" s="101">
        <f>G3+F4</f>
        <v>120</v>
      </c>
      <c r="H4" s="102">
        <f t="shared" si="1"/>
        <v>0.10554089709762533</v>
      </c>
      <c r="I4" s="102" t="s">
        <v>297</v>
      </c>
    </row>
    <row r="5" spans="1:14" ht="18" x14ac:dyDescent="0.25">
      <c r="A5" s="69" t="s">
        <v>189</v>
      </c>
      <c r="B5" s="69" t="s">
        <v>69</v>
      </c>
      <c r="C5" s="101">
        <v>5</v>
      </c>
      <c r="D5" s="101">
        <v>4</v>
      </c>
      <c r="E5" s="101">
        <v>3</v>
      </c>
      <c r="F5" s="101">
        <f t="shared" si="0"/>
        <v>60</v>
      </c>
      <c r="G5" s="101">
        <f t="shared" ref="G5:G35" si="2">G4+F5</f>
        <v>180</v>
      </c>
      <c r="H5" s="102">
        <f t="shared" si="1"/>
        <v>0.15831134564643801</v>
      </c>
      <c r="I5" s="102" t="s">
        <v>297</v>
      </c>
    </row>
    <row r="6" spans="1:14" ht="18" x14ac:dyDescent="0.25">
      <c r="A6" s="69" t="s">
        <v>198</v>
      </c>
      <c r="B6" s="69" t="s">
        <v>69</v>
      </c>
      <c r="C6" s="101">
        <v>5</v>
      </c>
      <c r="D6" s="101">
        <v>4</v>
      </c>
      <c r="E6" s="101">
        <v>3</v>
      </c>
      <c r="F6" s="101">
        <f t="shared" si="0"/>
        <v>60</v>
      </c>
      <c r="G6" s="101">
        <f t="shared" si="2"/>
        <v>240</v>
      </c>
      <c r="H6" s="102">
        <f t="shared" si="1"/>
        <v>0.21108179419525067</v>
      </c>
      <c r="I6" s="102" t="s">
        <v>297</v>
      </c>
    </row>
    <row r="7" spans="1:14" ht="18" x14ac:dyDescent="0.25">
      <c r="A7" s="69" t="s">
        <v>190</v>
      </c>
      <c r="B7" s="69" t="s">
        <v>69</v>
      </c>
      <c r="C7" s="101">
        <v>5</v>
      </c>
      <c r="D7" s="101">
        <v>4</v>
      </c>
      <c r="E7" s="101">
        <v>3</v>
      </c>
      <c r="F7" s="101">
        <f t="shared" si="0"/>
        <v>60</v>
      </c>
      <c r="G7" s="101">
        <f t="shared" si="2"/>
        <v>300</v>
      </c>
      <c r="H7" s="102">
        <f t="shared" si="1"/>
        <v>0.26385224274406333</v>
      </c>
      <c r="I7" s="102" t="s">
        <v>298</v>
      </c>
    </row>
    <row r="8" spans="1:14" ht="18" x14ac:dyDescent="0.25">
      <c r="A8" s="69" t="s">
        <v>191</v>
      </c>
      <c r="B8" s="69" t="s">
        <v>69</v>
      </c>
      <c r="C8" s="101">
        <v>5</v>
      </c>
      <c r="D8" s="101">
        <v>4</v>
      </c>
      <c r="E8" s="101">
        <v>3</v>
      </c>
      <c r="F8" s="101">
        <f t="shared" si="0"/>
        <v>60</v>
      </c>
      <c r="G8" s="101">
        <f t="shared" si="2"/>
        <v>360</v>
      </c>
      <c r="H8" s="102">
        <f t="shared" si="1"/>
        <v>0.31662269129287601</v>
      </c>
      <c r="I8" s="102" t="s">
        <v>298</v>
      </c>
    </row>
    <row r="9" spans="1:14" ht="18" x14ac:dyDescent="0.25">
      <c r="A9" s="69" t="s">
        <v>201</v>
      </c>
      <c r="B9" s="69" t="s">
        <v>69</v>
      </c>
      <c r="C9" s="101">
        <v>5</v>
      </c>
      <c r="D9" s="101">
        <v>4</v>
      </c>
      <c r="E9" s="101">
        <v>3</v>
      </c>
      <c r="F9" s="101">
        <f t="shared" si="0"/>
        <v>60</v>
      </c>
      <c r="G9" s="101">
        <f t="shared" si="2"/>
        <v>420</v>
      </c>
      <c r="H9" s="102">
        <f t="shared" si="1"/>
        <v>0.36939313984168864</v>
      </c>
      <c r="I9" s="102" t="s">
        <v>298</v>
      </c>
    </row>
    <row r="10" spans="1:14" ht="18" x14ac:dyDescent="0.25">
      <c r="A10" s="69" t="s">
        <v>188</v>
      </c>
      <c r="B10" s="69" t="s">
        <v>272</v>
      </c>
      <c r="C10" s="101">
        <v>4</v>
      </c>
      <c r="D10" s="101">
        <v>3</v>
      </c>
      <c r="E10" s="101">
        <v>3</v>
      </c>
      <c r="F10" s="101">
        <f t="shared" si="0"/>
        <v>36</v>
      </c>
      <c r="G10" s="101">
        <f t="shared" si="2"/>
        <v>456</v>
      </c>
      <c r="H10" s="102">
        <f t="shared" si="1"/>
        <v>0.40105540897097625</v>
      </c>
      <c r="I10" s="102" t="s">
        <v>298</v>
      </c>
    </row>
    <row r="11" spans="1:14" ht="18" x14ac:dyDescent="0.25">
      <c r="A11" s="69" t="s">
        <v>197</v>
      </c>
      <c r="B11" s="69" t="s">
        <v>272</v>
      </c>
      <c r="C11" s="101">
        <v>4</v>
      </c>
      <c r="D11" s="101">
        <v>3</v>
      </c>
      <c r="E11" s="101">
        <v>3</v>
      </c>
      <c r="F11" s="101">
        <f t="shared" si="0"/>
        <v>36</v>
      </c>
      <c r="G11" s="101">
        <f t="shared" si="2"/>
        <v>492</v>
      </c>
      <c r="H11" s="102">
        <f t="shared" si="1"/>
        <v>0.43271767810026385</v>
      </c>
      <c r="I11" s="102" t="s">
        <v>298</v>
      </c>
    </row>
    <row r="12" spans="1:14" ht="18" x14ac:dyDescent="0.25">
      <c r="A12" s="69" t="s">
        <v>198</v>
      </c>
      <c r="B12" s="69" t="s">
        <v>272</v>
      </c>
      <c r="C12" s="101">
        <v>4</v>
      </c>
      <c r="D12" s="101">
        <v>3</v>
      </c>
      <c r="E12" s="101">
        <v>3</v>
      </c>
      <c r="F12" s="101">
        <f t="shared" si="0"/>
        <v>36</v>
      </c>
      <c r="G12" s="101">
        <f t="shared" si="2"/>
        <v>528</v>
      </c>
      <c r="H12" s="102">
        <f t="shared" si="1"/>
        <v>0.46437994722955145</v>
      </c>
      <c r="I12" s="102" t="s">
        <v>298</v>
      </c>
    </row>
    <row r="13" spans="1:14" ht="18" x14ac:dyDescent="0.25">
      <c r="A13" s="69" t="s">
        <v>191</v>
      </c>
      <c r="B13" s="69" t="s">
        <v>272</v>
      </c>
      <c r="C13" s="101">
        <v>4</v>
      </c>
      <c r="D13" s="101">
        <v>3</v>
      </c>
      <c r="E13" s="101">
        <v>3</v>
      </c>
      <c r="F13" s="101">
        <f t="shared" si="0"/>
        <v>36</v>
      </c>
      <c r="G13" s="101">
        <f>G12+F13</f>
        <v>564</v>
      </c>
      <c r="H13" s="102">
        <f t="shared" si="1"/>
        <v>0.49604221635883905</v>
      </c>
      <c r="I13" s="102" t="s">
        <v>298</v>
      </c>
    </row>
    <row r="14" spans="1:14" ht="18" x14ac:dyDescent="0.25">
      <c r="A14" s="69" t="s">
        <v>199</v>
      </c>
      <c r="B14" s="69" t="s">
        <v>272</v>
      </c>
      <c r="C14" s="101">
        <v>4</v>
      </c>
      <c r="D14" s="101">
        <v>3</v>
      </c>
      <c r="E14" s="101">
        <v>3</v>
      </c>
      <c r="F14" s="101">
        <f t="shared" si="0"/>
        <v>36</v>
      </c>
      <c r="G14" s="101">
        <f t="shared" si="2"/>
        <v>600</v>
      </c>
      <c r="H14" s="102">
        <f t="shared" si="1"/>
        <v>0.52770448548812665</v>
      </c>
      <c r="I14" s="102" t="s">
        <v>298</v>
      </c>
    </row>
    <row r="15" spans="1:14" ht="36" x14ac:dyDescent="0.25">
      <c r="A15" s="69" t="s">
        <v>200</v>
      </c>
      <c r="B15" s="69" t="s">
        <v>73</v>
      </c>
      <c r="C15" s="101">
        <v>4</v>
      </c>
      <c r="D15" s="101">
        <v>3</v>
      </c>
      <c r="E15" s="101">
        <v>3</v>
      </c>
      <c r="F15" s="101">
        <f t="shared" si="0"/>
        <v>36</v>
      </c>
      <c r="G15" s="101">
        <f t="shared" si="2"/>
        <v>636</v>
      </c>
      <c r="H15" s="102">
        <f t="shared" si="1"/>
        <v>0.55936675461741425</v>
      </c>
      <c r="I15" s="102" t="s">
        <v>298</v>
      </c>
    </row>
    <row r="16" spans="1:14" ht="18" x14ac:dyDescent="0.25">
      <c r="A16" s="69" t="s">
        <v>201</v>
      </c>
      <c r="B16" s="69" t="s">
        <v>272</v>
      </c>
      <c r="C16" s="101">
        <v>4</v>
      </c>
      <c r="D16" s="101">
        <v>3</v>
      </c>
      <c r="E16" s="101">
        <v>3</v>
      </c>
      <c r="F16" s="101">
        <f t="shared" si="0"/>
        <v>36</v>
      </c>
      <c r="G16" s="101">
        <f t="shared" si="2"/>
        <v>672</v>
      </c>
      <c r="H16" s="102">
        <f t="shared" si="1"/>
        <v>0.59102902374670185</v>
      </c>
      <c r="I16" s="102" t="s">
        <v>298</v>
      </c>
    </row>
    <row r="17" spans="1:9" ht="18" x14ac:dyDescent="0.25">
      <c r="A17" s="69" t="s">
        <v>202</v>
      </c>
      <c r="B17" s="69" t="s">
        <v>272</v>
      </c>
      <c r="C17" s="101">
        <v>4</v>
      </c>
      <c r="D17" s="101">
        <v>3</v>
      </c>
      <c r="E17" s="101">
        <v>3</v>
      </c>
      <c r="F17" s="101">
        <f t="shared" si="0"/>
        <v>36</v>
      </c>
      <c r="G17" s="101">
        <f t="shared" si="2"/>
        <v>708</v>
      </c>
      <c r="H17" s="102">
        <f t="shared" si="1"/>
        <v>0.62269129287598945</v>
      </c>
      <c r="I17" s="102" t="s">
        <v>298</v>
      </c>
    </row>
    <row r="18" spans="1:9" ht="36" x14ac:dyDescent="0.25">
      <c r="A18" s="69" t="s">
        <v>203</v>
      </c>
      <c r="B18" s="69" t="s">
        <v>73</v>
      </c>
      <c r="C18" s="101">
        <v>4</v>
      </c>
      <c r="D18" s="101">
        <v>3</v>
      </c>
      <c r="E18" s="101">
        <v>3</v>
      </c>
      <c r="F18" s="101">
        <f t="shared" si="0"/>
        <v>36</v>
      </c>
      <c r="G18" s="101">
        <f t="shared" si="2"/>
        <v>744</v>
      </c>
      <c r="H18" s="102">
        <f t="shared" si="1"/>
        <v>0.65435356200527706</v>
      </c>
      <c r="I18" s="102" t="s">
        <v>298</v>
      </c>
    </row>
    <row r="19" spans="1:9" ht="18" x14ac:dyDescent="0.25">
      <c r="A19" s="69" t="s">
        <v>204</v>
      </c>
      <c r="B19" s="69" t="s">
        <v>272</v>
      </c>
      <c r="C19" s="101">
        <v>4</v>
      </c>
      <c r="D19" s="101">
        <v>3</v>
      </c>
      <c r="E19" s="101">
        <v>3</v>
      </c>
      <c r="F19" s="101">
        <f t="shared" si="0"/>
        <v>36</v>
      </c>
      <c r="G19" s="101">
        <f t="shared" si="2"/>
        <v>780</v>
      </c>
      <c r="H19" s="102">
        <f t="shared" si="1"/>
        <v>0.68601583113456466</v>
      </c>
      <c r="I19" s="102" t="s">
        <v>298</v>
      </c>
    </row>
    <row r="20" spans="1:9" ht="18" x14ac:dyDescent="0.25">
      <c r="A20" s="69" t="s">
        <v>190</v>
      </c>
      <c r="B20" s="69" t="s">
        <v>275</v>
      </c>
      <c r="C20" s="101">
        <v>5</v>
      </c>
      <c r="D20" s="101">
        <v>2</v>
      </c>
      <c r="E20" s="101">
        <v>3</v>
      </c>
      <c r="F20" s="101">
        <f t="shared" si="0"/>
        <v>30</v>
      </c>
      <c r="G20" s="101">
        <f t="shared" si="2"/>
        <v>810</v>
      </c>
      <c r="H20" s="102">
        <f t="shared" si="1"/>
        <v>0.71240105540897103</v>
      </c>
      <c r="I20" s="102" t="s">
        <v>298</v>
      </c>
    </row>
    <row r="21" spans="1:9" ht="18" x14ac:dyDescent="0.25">
      <c r="A21" s="69" t="s">
        <v>187</v>
      </c>
      <c r="B21" s="69" t="s">
        <v>263</v>
      </c>
      <c r="C21" s="101">
        <v>3</v>
      </c>
      <c r="D21" s="101">
        <v>3</v>
      </c>
      <c r="E21" s="101">
        <v>3</v>
      </c>
      <c r="F21" s="101">
        <f t="shared" si="0"/>
        <v>27</v>
      </c>
      <c r="G21" s="101">
        <f t="shared" si="2"/>
        <v>837</v>
      </c>
      <c r="H21" s="102">
        <f t="shared" si="1"/>
        <v>0.73614775725593673</v>
      </c>
      <c r="I21" s="102" t="s">
        <v>298</v>
      </c>
    </row>
    <row r="22" spans="1:9" ht="18" x14ac:dyDescent="0.25">
      <c r="A22" s="69" t="s">
        <v>197</v>
      </c>
      <c r="B22" s="69" t="s">
        <v>263</v>
      </c>
      <c r="C22" s="101">
        <v>3</v>
      </c>
      <c r="D22" s="101">
        <v>3</v>
      </c>
      <c r="E22" s="101">
        <v>3</v>
      </c>
      <c r="F22" s="101">
        <f t="shared" si="0"/>
        <v>27</v>
      </c>
      <c r="G22" s="101">
        <f t="shared" si="2"/>
        <v>864</v>
      </c>
      <c r="H22" s="102">
        <f t="shared" si="1"/>
        <v>0.75989445910290232</v>
      </c>
      <c r="I22" s="102" t="s">
        <v>298</v>
      </c>
    </row>
    <row r="23" spans="1:9" ht="18" x14ac:dyDescent="0.25">
      <c r="A23" s="69" t="s">
        <v>189</v>
      </c>
      <c r="B23" s="69" t="s">
        <v>263</v>
      </c>
      <c r="C23" s="101">
        <v>3</v>
      </c>
      <c r="D23" s="101">
        <v>3</v>
      </c>
      <c r="E23" s="101">
        <v>3</v>
      </c>
      <c r="F23" s="101">
        <f t="shared" si="0"/>
        <v>27</v>
      </c>
      <c r="G23" s="101">
        <f t="shared" si="2"/>
        <v>891</v>
      </c>
      <c r="H23" s="102">
        <f t="shared" si="1"/>
        <v>0.78364116094986802</v>
      </c>
      <c r="I23" s="102" t="s">
        <v>298</v>
      </c>
    </row>
    <row r="24" spans="1:9" ht="18" x14ac:dyDescent="0.25">
      <c r="A24" s="69" t="s">
        <v>191</v>
      </c>
      <c r="B24" s="69" t="s">
        <v>263</v>
      </c>
      <c r="C24" s="101">
        <v>3</v>
      </c>
      <c r="D24" s="101">
        <v>3</v>
      </c>
      <c r="E24" s="101">
        <v>3</v>
      </c>
      <c r="F24" s="101">
        <f t="shared" si="0"/>
        <v>27</v>
      </c>
      <c r="G24" s="101">
        <f t="shared" si="2"/>
        <v>918</v>
      </c>
      <c r="H24" s="102">
        <f t="shared" si="1"/>
        <v>0.80738786279683372</v>
      </c>
      <c r="I24" s="102" t="s">
        <v>298</v>
      </c>
    </row>
    <row r="25" spans="1:9" ht="36" x14ac:dyDescent="0.25">
      <c r="A25" s="69" t="s">
        <v>201</v>
      </c>
      <c r="B25" s="69" t="s">
        <v>263</v>
      </c>
      <c r="C25" s="101">
        <v>3</v>
      </c>
      <c r="D25" s="101">
        <v>3</v>
      </c>
      <c r="E25" s="101">
        <v>3</v>
      </c>
      <c r="F25" s="101">
        <f t="shared" si="0"/>
        <v>27</v>
      </c>
      <c r="G25" s="101">
        <f t="shared" si="2"/>
        <v>945</v>
      </c>
      <c r="H25" s="102">
        <f t="shared" si="1"/>
        <v>0.83113456464379942</v>
      </c>
      <c r="I25" s="102" t="s">
        <v>345</v>
      </c>
    </row>
    <row r="26" spans="1:9" ht="36" x14ac:dyDescent="0.25">
      <c r="A26" s="69" t="s">
        <v>202</v>
      </c>
      <c r="B26" s="69" t="s">
        <v>263</v>
      </c>
      <c r="C26" s="101">
        <v>3</v>
      </c>
      <c r="D26" s="101">
        <v>3</v>
      </c>
      <c r="E26" s="101">
        <v>3</v>
      </c>
      <c r="F26" s="101">
        <f t="shared" si="0"/>
        <v>27</v>
      </c>
      <c r="G26" s="101">
        <f t="shared" si="2"/>
        <v>972</v>
      </c>
      <c r="H26" s="102">
        <f t="shared" si="1"/>
        <v>0.85488126649076512</v>
      </c>
      <c r="I26" s="102" t="s">
        <v>345</v>
      </c>
    </row>
    <row r="27" spans="1:9" ht="36" x14ac:dyDescent="0.25">
      <c r="A27" s="69" t="s">
        <v>204</v>
      </c>
      <c r="B27" s="69" t="s">
        <v>263</v>
      </c>
      <c r="C27" s="101">
        <v>3</v>
      </c>
      <c r="D27" s="101">
        <v>3</v>
      </c>
      <c r="E27" s="101">
        <v>3</v>
      </c>
      <c r="F27" s="101">
        <f t="shared" si="0"/>
        <v>27</v>
      </c>
      <c r="G27" s="101">
        <f t="shared" si="2"/>
        <v>999</v>
      </c>
      <c r="H27" s="102">
        <f t="shared" si="1"/>
        <v>0.87862796833773082</v>
      </c>
      <c r="I27" s="102" t="s">
        <v>345</v>
      </c>
    </row>
    <row r="28" spans="1:9" ht="36" x14ac:dyDescent="0.25">
      <c r="A28" s="69" t="s">
        <v>199</v>
      </c>
      <c r="B28" s="69" t="s">
        <v>136</v>
      </c>
      <c r="C28" s="101">
        <v>4</v>
      </c>
      <c r="D28" s="101">
        <v>2</v>
      </c>
      <c r="E28" s="101">
        <v>3</v>
      </c>
      <c r="F28" s="101">
        <f t="shared" si="0"/>
        <v>24</v>
      </c>
      <c r="G28" s="101">
        <f t="shared" si="2"/>
        <v>1023</v>
      </c>
      <c r="H28" s="102">
        <f t="shared" si="1"/>
        <v>0.89973614775725597</v>
      </c>
      <c r="I28" s="102" t="s">
        <v>345</v>
      </c>
    </row>
    <row r="29" spans="1:9" ht="36" x14ac:dyDescent="0.25">
      <c r="A29" s="69" t="s">
        <v>203</v>
      </c>
      <c r="B29" s="69" t="s">
        <v>136</v>
      </c>
      <c r="C29" s="101">
        <v>4</v>
      </c>
      <c r="D29" s="101">
        <v>2</v>
      </c>
      <c r="E29" s="101">
        <v>3</v>
      </c>
      <c r="F29" s="101">
        <f t="shared" si="0"/>
        <v>24</v>
      </c>
      <c r="G29" s="101">
        <f t="shared" si="2"/>
        <v>1047</v>
      </c>
      <c r="H29" s="102">
        <f t="shared" si="1"/>
        <v>0.920844327176781</v>
      </c>
      <c r="I29" s="102" t="s">
        <v>345</v>
      </c>
    </row>
    <row r="30" spans="1:9" ht="36" x14ac:dyDescent="0.25">
      <c r="A30" s="69" t="s">
        <v>188</v>
      </c>
      <c r="B30" s="69" t="s">
        <v>269</v>
      </c>
      <c r="C30" s="101">
        <v>3</v>
      </c>
      <c r="D30" s="101">
        <v>3</v>
      </c>
      <c r="E30" s="101">
        <v>2</v>
      </c>
      <c r="F30" s="101">
        <f t="shared" si="0"/>
        <v>18</v>
      </c>
      <c r="G30" s="101">
        <f t="shared" si="2"/>
        <v>1065</v>
      </c>
      <c r="H30" s="102">
        <f t="shared" si="1"/>
        <v>0.9366754617414248</v>
      </c>
      <c r="I30" s="102" t="s">
        <v>345</v>
      </c>
    </row>
    <row r="31" spans="1:9" ht="36" x14ac:dyDescent="0.25">
      <c r="A31" s="69" t="s">
        <v>189</v>
      </c>
      <c r="B31" s="69" t="s">
        <v>269</v>
      </c>
      <c r="C31" s="101">
        <v>3</v>
      </c>
      <c r="D31" s="101">
        <v>3</v>
      </c>
      <c r="E31" s="101">
        <v>2</v>
      </c>
      <c r="F31" s="101">
        <f t="shared" si="0"/>
        <v>18</v>
      </c>
      <c r="G31" s="101">
        <f t="shared" si="2"/>
        <v>1083</v>
      </c>
      <c r="H31" s="102">
        <f t="shared" si="1"/>
        <v>0.9525065963060686</v>
      </c>
      <c r="I31" s="102" t="s">
        <v>345</v>
      </c>
    </row>
    <row r="32" spans="1:9" ht="36" x14ac:dyDescent="0.25">
      <c r="A32" s="69" t="s">
        <v>190</v>
      </c>
      <c r="B32" s="69" t="s">
        <v>269</v>
      </c>
      <c r="C32" s="101">
        <v>3</v>
      </c>
      <c r="D32" s="101">
        <v>3</v>
      </c>
      <c r="E32" s="101">
        <v>2</v>
      </c>
      <c r="F32" s="101">
        <f t="shared" si="0"/>
        <v>18</v>
      </c>
      <c r="G32" s="101">
        <f t="shared" si="2"/>
        <v>1101</v>
      </c>
      <c r="H32" s="102">
        <f t="shared" si="1"/>
        <v>0.9683377308707124</v>
      </c>
      <c r="I32" s="102" t="s">
        <v>345</v>
      </c>
    </row>
    <row r="33" spans="1:9" ht="36" x14ac:dyDescent="0.25">
      <c r="A33" s="69" t="s">
        <v>187</v>
      </c>
      <c r="B33" s="69" t="s">
        <v>67</v>
      </c>
      <c r="C33" s="101">
        <v>2</v>
      </c>
      <c r="D33" s="101">
        <v>3</v>
      </c>
      <c r="E33" s="101">
        <v>2</v>
      </c>
      <c r="F33" s="101">
        <f t="shared" si="0"/>
        <v>12</v>
      </c>
      <c r="G33" s="101">
        <f t="shared" si="2"/>
        <v>1113</v>
      </c>
      <c r="H33" s="102">
        <f t="shared" si="1"/>
        <v>0.97889182058047497</v>
      </c>
      <c r="I33" s="102" t="s">
        <v>345</v>
      </c>
    </row>
    <row r="34" spans="1:9" ht="36" x14ac:dyDescent="0.25">
      <c r="A34" s="69" t="s">
        <v>200</v>
      </c>
      <c r="B34" s="69" t="s">
        <v>67</v>
      </c>
      <c r="C34" s="101">
        <v>2</v>
      </c>
      <c r="D34" s="101">
        <v>3</v>
      </c>
      <c r="E34" s="101">
        <v>2</v>
      </c>
      <c r="F34" s="101">
        <f t="shared" si="0"/>
        <v>12</v>
      </c>
      <c r="G34" s="101">
        <f t="shared" si="2"/>
        <v>1125</v>
      </c>
      <c r="H34" s="102">
        <f t="shared" si="1"/>
        <v>0.98944591029023743</v>
      </c>
      <c r="I34" s="102" t="s">
        <v>345</v>
      </c>
    </row>
    <row r="35" spans="1:9" ht="36" x14ac:dyDescent="0.25">
      <c r="A35" s="69" t="s">
        <v>203</v>
      </c>
      <c r="B35" s="69" t="s">
        <v>67</v>
      </c>
      <c r="C35" s="101">
        <v>2</v>
      </c>
      <c r="D35" s="101">
        <v>3</v>
      </c>
      <c r="E35" s="101">
        <v>2</v>
      </c>
      <c r="F35" s="101">
        <f t="shared" si="0"/>
        <v>12</v>
      </c>
      <c r="G35" s="101">
        <f t="shared" si="2"/>
        <v>1137</v>
      </c>
      <c r="H35" s="102">
        <f t="shared" si="1"/>
        <v>1</v>
      </c>
      <c r="I35" s="102" t="s">
        <v>345</v>
      </c>
    </row>
  </sheetData>
  <autoFilter ref="A2:H35" xr:uid="{79394FFB-94E8-4A6D-AAEB-4DEF379532D5}">
    <sortState xmlns:xlrd2="http://schemas.microsoft.com/office/spreadsheetml/2017/richdata2" ref="A3:H35">
      <sortCondition descending="1" ref="F2:F35"/>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AL47"/>
  <sheetViews>
    <sheetView topLeftCell="P35" zoomScale="70" zoomScaleNormal="70" workbookViewId="0">
      <selection activeCell="Z1" sqref="Z1:AD1"/>
    </sheetView>
  </sheetViews>
  <sheetFormatPr defaultColWidth="9.140625" defaultRowHeight="18" x14ac:dyDescent="0.3"/>
  <cols>
    <col min="1" max="1" width="8.7109375" style="3" customWidth="1"/>
    <col min="2" max="2" width="8.7109375" style="1" customWidth="1"/>
    <col min="3" max="7" width="10.85546875" style="3" customWidth="1"/>
    <col min="8" max="10" width="8.7109375" style="3" customWidth="1"/>
    <col min="11" max="16" width="10.7109375" style="3" customWidth="1"/>
    <col min="17" max="18" width="8.7109375" style="3" customWidth="1"/>
    <col min="19" max="23" width="10.7109375" style="3" customWidth="1"/>
    <col min="24" max="25" width="8.7109375" style="3" customWidth="1"/>
    <col min="26" max="30" width="10.7109375" style="3" customWidth="1"/>
    <col min="31" max="32" width="8.7109375" style="3" customWidth="1"/>
    <col min="33" max="37" width="10.7109375" style="3" customWidth="1"/>
    <col min="38" max="38" width="8.7109375" style="3" customWidth="1"/>
    <col min="39" max="16384" width="9.140625" style="4"/>
  </cols>
  <sheetData>
    <row r="1" spans="1:38" s="2" customFormat="1" x14ac:dyDescent="0.25">
      <c r="A1" s="1"/>
      <c r="C1" s="163" t="s">
        <v>44</v>
      </c>
      <c r="D1" s="163"/>
      <c r="E1" s="163"/>
      <c r="F1" s="163"/>
      <c r="G1" s="163"/>
      <c r="H1" s="1"/>
      <c r="I1" s="1"/>
      <c r="K1" s="163" t="s">
        <v>24</v>
      </c>
      <c r="L1" s="163"/>
      <c r="M1" s="163"/>
      <c r="N1" s="163"/>
      <c r="O1" s="163"/>
      <c r="P1" s="163"/>
      <c r="Q1" s="1"/>
      <c r="S1" s="163" t="s">
        <v>25</v>
      </c>
      <c r="T1" s="163"/>
      <c r="U1" s="163"/>
      <c r="V1" s="163"/>
      <c r="W1" s="163"/>
      <c r="X1" s="1"/>
      <c r="Z1" s="163" t="s">
        <v>26</v>
      </c>
      <c r="AA1" s="163"/>
      <c r="AB1" s="163"/>
      <c r="AC1" s="163"/>
      <c r="AD1" s="163"/>
      <c r="AE1" s="1"/>
      <c r="AF1" s="1"/>
      <c r="AG1" s="1"/>
      <c r="AH1" s="1"/>
      <c r="AI1" s="1"/>
      <c r="AJ1" s="1"/>
      <c r="AK1" s="1"/>
      <c r="AL1" s="1"/>
    </row>
    <row r="2" spans="1:38" ht="18.75" thickBot="1" x14ac:dyDescent="0.35"/>
    <row r="3" spans="1:38" x14ac:dyDescent="0.3">
      <c r="B3" s="5" t="s">
        <v>14</v>
      </c>
      <c r="C3" s="164" t="s">
        <v>45</v>
      </c>
      <c r="D3" s="165"/>
      <c r="E3" s="165"/>
      <c r="F3" s="165"/>
      <c r="G3" s="166"/>
      <c r="K3" s="5" t="s">
        <v>15</v>
      </c>
      <c r="L3" s="164" t="s">
        <v>46</v>
      </c>
      <c r="M3" s="165"/>
      <c r="N3" s="165"/>
      <c r="O3" s="165"/>
      <c r="P3" s="166"/>
      <c r="Q3" s="6"/>
      <c r="R3" s="5" t="s">
        <v>16</v>
      </c>
      <c r="S3" s="164" t="s">
        <v>47</v>
      </c>
      <c r="T3" s="165"/>
      <c r="U3" s="165"/>
      <c r="V3" s="165"/>
      <c r="W3" s="166"/>
      <c r="Y3" s="5" t="s">
        <v>17</v>
      </c>
      <c r="Z3" s="164" t="s">
        <v>53</v>
      </c>
      <c r="AA3" s="165"/>
      <c r="AB3" s="165"/>
      <c r="AC3" s="165"/>
      <c r="AD3" s="166"/>
    </row>
    <row r="4" spans="1:38" ht="18.75" thickBot="1" x14ac:dyDescent="0.35">
      <c r="C4" s="167"/>
      <c r="D4" s="168"/>
      <c r="E4" s="168"/>
      <c r="F4" s="168"/>
      <c r="G4" s="169"/>
      <c r="H4" s="7"/>
      <c r="I4" s="8" t="s">
        <v>27</v>
      </c>
      <c r="J4" s="6"/>
      <c r="K4" s="9"/>
      <c r="L4" s="167"/>
      <c r="M4" s="168"/>
      <c r="N4" s="168"/>
      <c r="O4" s="168"/>
      <c r="P4" s="169"/>
      <c r="Q4" s="173" t="s">
        <v>3</v>
      </c>
      <c r="R4" s="162"/>
      <c r="S4" s="167"/>
      <c r="T4" s="168"/>
      <c r="U4" s="168"/>
      <c r="V4" s="168"/>
      <c r="W4" s="169"/>
      <c r="X4" s="161" t="s">
        <v>3</v>
      </c>
      <c r="Y4" s="162"/>
      <c r="Z4" s="167"/>
      <c r="AA4" s="168"/>
      <c r="AB4" s="168"/>
      <c r="AC4" s="168"/>
      <c r="AD4" s="169"/>
      <c r="AE4" s="7"/>
      <c r="AF4" s="10" t="s">
        <v>3</v>
      </c>
      <c r="AG4" s="11"/>
    </row>
    <row r="5" spans="1:38" ht="18.75" thickTop="1" x14ac:dyDescent="0.3">
      <c r="C5" s="167"/>
      <c r="D5" s="168"/>
      <c r="E5" s="168"/>
      <c r="F5" s="168"/>
      <c r="G5" s="169"/>
      <c r="I5" s="12"/>
      <c r="J5" s="13"/>
      <c r="K5" s="14"/>
      <c r="L5" s="167"/>
      <c r="M5" s="168"/>
      <c r="N5" s="168"/>
      <c r="O5" s="168"/>
      <c r="P5" s="169"/>
      <c r="Q5" s="15"/>
      <c r="S5" s="167"/>
      <c r="T5" s="168"/>
      <c r="U5" s="168"/>
      <c r="V5" s="168"/>
      <c r="W5" s="169"/>
      <c r="X5" s="16"/>
      <c r="Y5" s="17"/>
      <c r="Z5" s="167"/>
      <c r="AA5" s="168"/>
      <c r="AB5" s="168"/>
      <c r="AC5" s="168"/>
      <c r="AD5" s="169"/>
      <c r="AH5" s="12"/>
      <c r="AI5" s="18"/>
    </row>
    <row r="6" spans="1:38" ht="65.099999999999994" customHeight="1" thickBot="1" x14ac:dyDescent="0.35">
      <c r="C6" s="170"/>
      <c r="D6" s="171"/>
      <c r="E6" s="171"/>
      <c r="F6" s="171"/>
      <c r="G6" s="172"/>
      <c r="J6" s="6"/>
      <c r="K6" s="9"/>
      <c r="L6" s="170"/>
      <c r="M6" s="171"/>
      <c r="N6" s="171"/>
      <c r="O6" s="171"/>
      <c r="P6" s="172"/>
      <c r="Q6" s="6"/>
      <c r="S6" s="170"/>
      <c r="T6" s="171"/>
      <c r="U6" s="171"/>
      <c r="V6" s="171"/>
      <c r="W6" s="172"/>
      <c r="Z6" s="170"/>
      <c r="AA6" s="171"/>
      <c r="AB6" s="171"/>
      <c r="AC6" s="171"/>
      <c r="AD6" s="172"/>
      <c r="AI6" s="18"/>
    </row>
    <row r="7" spans="1:38" ht="18.75" thickBot="1" x14ac:dyDescent="0.35">
      <c r="C7" s="47">
        <v>1</v>
      </c>
      <c r="E7" s="18"/>
      <c r="L7" s="8" t="s">
        <v>27</v>
      </c>
      <c r="M7" s="19"/>
      <c r="N7" s="20"/>
      <c r="O7" s="20"/>
      <c r="P7" s="21"/>
      <c r="Q7" s="21"/>
      <c r="R7" s="21"/>
      <c r="S7" s="21"/>
      <c r="T7" s="22"/>
      <c r="U7" s="23" t="s">
        <v>27</v>
      </c>
      <c r="AB7" s="19"/>
      <c r="AI7" s="18"/>
    </row>
    <row r="8" spans="1:38" ht="18.75" thickTop="1" x14ac:dyDescent="0.3">
      <c r="E8" s="23" t="s">
        <v>3</v>
      </c>
      <c r="M8" s="12"/>
      <c r="P8" s="12"/>
      <c r="Q8" s="24"/>
      <c r="R8" s="12"/>
      <c r="S8" s="12"/>
      <c r="AB8" s="23" t="s">
        <v>27</v>
      </c>
      <c r="AH8" s="25"/>
    </row>
    <row r="9" spans="1:38" ht="18.75" thickBot="1" x14ac:dyDescent="0.35">
      <c r="D9" s="25"/>
      <c r="N9" s="26"/>
      <c r="O9" s="26"/>
      <c r="Q9" s="27"/>
      <c r="R9" s="26"/>
      <c r="AB9" s="27"/>
      <c r="AI9" s="27"/>
    </row>
    <row r="10" spans="1:38" x14ac:dyDescent="0.3">
      <c r="B10" s="5" t="s">
        <v>5</v>
      </c>
      <c r="C10" s="149" t="s">
        <v>52</v>
      </c>
      <c r="D10" s="157"/>
      <c r="E10" s="157"/>
      <c r="F10" s="157"/>
      <c r="G10" s="150"/>
      <c r="J10" s="6"/>
      <c r="K10" s="6"/>
      <c r="L10" s="6"/>
      <c r="M10" s="5" t="s">
        <v>8</v>
      </c>
      <c r="N10" s="149" t="s">
        <v>28</v>
      </c>
      <c r="O10" s="157"/>
      <c r="P10" s="157"/>
      <c r="Q10" s="157"/>
      <c r="R10" s="157"/>
      <c r="S10" s="150"/>
      <c r="Y10" s="5" t="s">
        <v>11</v>
      </c>
      <c r="Z10" s="149" t="s">
        <v>48</v>
      </c>
      <c r="AA10" s="157"/>
      <c r="AB10" s="157"/>
      <c r="AC10" s="157"/>
      <c r="AD10" s="150"/>
      <c r="AF10" s="5" t="s">
        <v>18</v>
      </c>
      <c r="AG10" s="149" t="s">
        <v>28</v>
      </c>
      <c r="AH10" s="157"/>
      <c r="AI10" s="157"/>
      <c r="AJ10" s="157"/>
      <c r="AK10" s="150"/>
    </row>
    <row r="11" spans="1:38" x14ac:dyDescent="0.3">
      <c r="C11" s="151"/>
      <c r="D11" s="158"/>
      <c r="E11" s="158"/>
      <c r="F11" s="158"/>
      <c r="G11" s="152"/>
      <c r="J11" s="6"/>
      <c r="K11" s="6"/>
      <c r="L11" s="6"/>
      <c r="M11" s="1"/>
      <c r="N11" s="151"/>
      <c r="O11" s="158"/>
      <c r="P11" s="158"/>
      <c r="Q11" s="158"/>
      <c r="R11" s="158"/>
      <c r="S11" s="152"/>
      <c r="Y11" s="1"/>
      <c r="Z11" s="151"/>
      <c r="AA11" s="158"/>
      <c r="AB11" s="158"/>
      <c r="AC11" s="158"/>
      <c r="AD11" s="152"/>
      <c r="AF11" s="1"/>
      <c r="AG11" s="151"/>
      <c r="AH11" s="158"/>
      <c r="AI11" s="158"/>
      <c r="AJ11" s="158"/>
      <c r="AK11" s="152"/>
    </row>
    <row r="12" spans="1:38" x14ac:dyDescent="0.3">
      <c r="C12" s="151"/>
      <c r="D12" s="158"/>
      <c r="E12" s="158"/>
      <c r="F12" s="158"/>
      <c r="G12" s="152"/>
      <c r="J12" s="6"/>
      <c r="K12" s="6"/>
      <c r="L12" s="6"/>
      <c r="M12" s="1"/>
      <c r="N12" s="151"/>
      <c r="O12" s="158"/>
      <c r="P12" s="158"/>
      <c r="Q12" s="158"/>
      <c r="R12" s="158"/>
      <c r="S12" s="152"/>
      <c r="Y12" s="1"/>
      <c r="Z12" s="151"/>
      <c r="AA12" s="158"/>
      <c r="AB12" s="158"/>
      <c r="AC12" s="158"/>
      <c r="AD12" s="152"/>
      <c r="AF12" s="1"/>
      <c r="AG12" s="151"/>
      <c r="AH12" s="158"/>
      <c r="AI12" s="158"/>
      <c r="AJ12" s="158"/>
      <c r="AK12" s="152"/>
    </row>
    <row r="13" spans="1:38" ht="18.75" thickBot="1" x14ac:dyDescent="0.35">
      <c r="C13" s="153"/>
      <c r="D13" s="159"/>
      <c r="E13" s="159"/>
      <c r="F13" s="159"/>
      <c r="G13" s="154"/>
      <c r="J13" s="6"/>
      <c r="K13" s="6"/>
      <c r="L13" s="6"/>
      <c r="M13" s="1"/>
      <c r="N13" s="153"/>
      <c r="O13" s="159"/>
      <c r="P13" s="159"/>
      <c r="Q13" s="159"/>
      <c r="R13" s="159"/>
      <c r="S13" s="154"/>
      <c r="Y13" s="1"/>
      <c r="Z13" s="153"/>
      <c r="AA13" s="159"/>
      <c r="AB13" s="159"/>
      <c r="AC13" s="159"/>
      <c r="AD13" s="154"/>
      <c r="AF13" s="1"/>
      <c r="AG13" s="153"/>
      <c r="AH13" s="159"/>
      <c r="AI13" s="159"/>
      <c r="AJ13" s="159"/>
      <c r="AK13" s="154"/>
    </row>
    <row r="14" spans="1:38" ht="18.75" thickBot="1" x14ac:dyDescent="0.35">
      <c r="C14" s="47">
        <v>2</v>
      </c>
      <c r="D14" s="8" t="s">
        <v>27</v>
      </c>
      <c r="E14" s="23" t="s">
        <v>3</v>
      </c>
      <c r="M14" s="1"/>
      <c r="P14" s="28" t="s">
        <v>27</v>
      </c>
      <c r="Q14" s="29" t="s">
        <v>3</v>
      </c>
      <c r="R14" s="30"/>
      <c r="Y14" s="1"/>
      <c r="AA14" s="8" t="s">
        <v>27</v>
      </c>
      <c r="AB14" s="29" t="s">
        <v>3</v>
      </c>
      <c r="AF14" s="1"/>
      <c r="AH14" s="8" t="s">
        <v>27</v>
      </c>
      <c r="AI14" s="29" t="s">
        <v>3</v>
      </c>
    </row>
    <row r="15" spans="1:38" ht="18.75" thickTop="1" x14ac:dyDescent="0.3">
      <c r="C15" s="25"/>
      <c r="D15" s="12"/>
      <c r="E15" s="12"/>
      <c r="F15" s="31"/>
      <c r="M15" s="1"/>
      <c r="N15" s="25"/>
      <c r="O15" s="12"/>
      <c r="S15" s="18"/>
      <c r="Y15" s="1"/>
      <c r="Z15" s="25"/>
      <c r="AA15" s="12"/>
      <c r="AB15" s="12"/>
      <c r="AC15" s="31"/>
      <c r="AF15" s="1"/>
      <c r="AG15" s="25"/>
      <c r="AH15" s="12"/>
      <c r="AI15" s="12"/>
      <c r="AJ15" s="31"/>
    </row>
    <row r="16" spans="1:38" s="35" customFormat="1" ht="31.5" customHeight="1" x14ac:dyDescent="0.3">
      <c r="A16" s="32"/>
      <c r="B16" s="33"/>
      <c r="C16" s="148" t="s">
        <v>29</v>
      </c>
      <c r="D16" s="148"/>
      <c r="E16" s="32"/>
      <c r="F16" s="32"/>
      <c r="G16" s="34"/>
      <c r="H16" s="32"/>
      <c r="I16" s="32"/>
      <c r="J16" s="160"/>
      <c r="K16" s="160"/>
      <c r="L16" s="32"/>
      <c r="M16" s="33"/>
      <c r="N16" s="148" t="s">
        <v>29</v>
      </c>
      <c r="O16" s="148"/>
      <c r="P16" s="32"/>
      <c r="Q16" s="32"/>
      <c r="R16" s="32"/>
      <c r="S16" s="34"/>
      <c r="T16" s="32"/>
      <c r="U16" s="32"/>
      <c r="V16" s="32"/>
      <c r="W16" s="32"/>
      <c r="X16" s="32"/>
      <c r="Y16" s="33"/>
      <c r="Z16" s="148" t="s">
        <v>29</v>
      </c>
      <c r="AA16" s="148"/>
      <c r="AB16" s="32"/>
      <c r="AC16" s="32"/>
      <c r="AD16" s="34"/>
      <c r="AE16" s="32"/>
      <c r="AF16" s="33"/>
      <c r="AG16" s="148" t="s">
        <v>29</v>
      </c>
      <c r="AH16" s="148"/>
      <c r="AI16" s="32"/>
      <c r="AJ16" s="32"/>
      <c r="AK16" s="34"/>
      <c r="AL16" s="32"/>
    </row>
    <row r="17" spans="1:38" ht="18.75" thickBot="1" x14ac:dyDescent="0.35">
      <c r="F17" s="25"/>
      <c r="G17" s="18"/>
      <c r="M17" s="1"/>
      <c r="S17" s="27"/>
      <c r="Y17" s="1"/>
      <c r="AC17" s="25"/>
      <c r="AD17" s="18"/>
      <c r="AF17" s="1"/>
      <c r="AJ17" s="25"/>
      <c r="AK17" s="18"/>
    </row>
    <row r="18" spans="1:38" x14ac:dyDescent="0.3">
      <c r="B18" s="5" t="s">
        <v>6</v>
      </c>
      <c r="C18" s="149" t="s">
        <v>30</v>
      </c>
      <c r="D18" s="157"/>
      <c r="E18" s="157"/>
      <c r="F18" s="157"/>
      <c r="G18" s="150"/>
      <c r="J18" s="6"/>
      <c r="K18" s="6"/>
      <c r="L18" s="6"/>
      <c r="M18" s="5" t="s">
        <v>9</v>
      </c>
      <c r="N18" s="149" t="s">
        <v>31</v>
      </c>
      <c r="O18" s="157"/>
      <c r="P18" s="157"/>
      <c r="Q18" s="157"/>
      <c r="R18" s="157"/>
      <c r="S18" s="150"/>
      <c r="Y18" s="5" t="s">
        <v>12</v>
      </c>
      <c r="Z18" s="149" t="s">
        <v>49</v>
      </c>
      <c r="AA18" s="157"/>
      <c r="AB18" s="157"/>
      <c r="AC18" s="157"/>
      <c r="AD18" s="150"/>
      <c r="AF18" s="5" t="s">
        <v>19</v>
      </c>
      <c r="AG18" s="149" t="s">
        <v>30</v>
      </c>
      <c r="AH18" s="157"/>
      <c r="AI18" s="157"/>
      <c r="AJ18" s="157"/>
      <c r="AK18" s="150"/>
    </row>
    <row r="19" spans="1:38" x14ac:dyDescent="0.3">
      <c r="C19" s="151"/>
      <c r="D19" s="158"/>
      <c r="E19" s="158"/>
      <c r="F19" s="158"/>
      <c r="G19" s="152"/>
      <c r="J19" s="6"/>
      <c r="K19" s="6"/>
      <c r="L19" s="6"/>
      <c r="M19" s="1"/>
      <c r="N19" s="151"/>
      <c r="O19" s="158"/>
      <c r="P19" s="158"/>
      <c r="Q19" s="158"/>
      <c r="R19" s="158"/>
      <c r="S19" s="152"/>
      <c r="Y19" s="1"/>
      <c r="Z19" s="151"/>
      <c r="AA19" s="158"/>
      <c r="AB19" s="158"/>
      <c r="AC19" s="158"/>
      <c r="AD19" s="152"/>
      <c r="AF19" s="1"/>
      <c r="AG19" s="151"/>
      <c r="AH19" s="158"/>
      <c r="AI19" s="158"/>
      <c r="AJ19" s="158"/>
      <c r="AK19" s="152"/>
    </row>
    <row r="20" spans="1:38" x14ac:dyDescent="0.3">
      <c r="C20" s="151"/>
      <c r="D20" s="158"/>
      <c r="E20" s="158"/>
      <c r="F20" s="158"/>
      <c r="G20" s="152"/>
      <c r="J20" s="6"/>
      <c r="K20" s="6"/>
      <c r="L20" s="6"/>
      <c r="M20" s="1"/>
      <c r="N20" s="151"/>
      <c r="O20" s="158"/>
      <c r="P20" s="158"/>
      <c r="Q20" s="158"/>
      <c r="R20" s="158"/>
      <c r="S20" s="152"/>
      <c r="Y20" s="1"/>
      <c r="Z20" s="151"/>
      <c r="AA20" s="158"/>
      <c r="AB20" s="158"/>
      <c r="AC20" s="158"/>
      <c r="AD20" s="152"/>
      <c r="AF20" s="1"/>
      <c r="AG20" s="151"/>
      <c r="AH20" s="158"/>
      <c r="AI20" s="158"/>
      <c r="AJ20" s="158"/>
      <c r="AK20" s="152"/>
    </row>
    <row r="21" spans="1:38" ht="63.6" customHeight="1" thickBot="1" x14ac:dyDescent="0.35">
      <c r="C21" s="153"/>
      <c r="D21" s="159"/>
      <c r="E21" s="159"/>
      <c r="F21" s="159"/>
      <c r="G21" s="154"/>
      <c r="J21" s="6"/>
      <c r="K21" s="6"/>
      <c r="L21" s="6"/>
      <c r="M21" s="1"/>
      <c r="N21" s="153"/>
      <c r="O21" s="159"/>
      <c r="P21" s="159"/>
      <c r="Q21" s="159"/>
      <c r="R21" s="159"/>
      <c r="S21" s="154"/>
      <c r="Y21" s="1"/>
      <c r="Z21" s="153"/>
      <c r="AA21" s="159"/>
      <c r="AB21" s="159"/>
      <c r="AC21" s="159"/>
      <c r="AD21" s="154"/>
      <c r="AF21" s="1"/>
      <c r="AG21" s="153"/>
      <c r="AH21" s="159"/>
      <c r="AI21" s="159"/>
      <c r="AJ21" s="159"/>
      <c r="AK21" s="154"/>
    </row>
    <row r="22" spans="1:38" ht="18.75" thickBot="1" x14ac:dyDescent="0.35">
      <c r="D22" s="36" t="s">
        <v>27</v>
      </c>
      <c r="E22" s="37" t="s">
        <v>3</v>
      </c>
      <c r="F22" s="11"/>
      <c r="M22" s="1"/>
      <c r="O22" s="30"/>
      <c r="P22" s="38" t="s">
        <v>27</v>
      </c>
      <c r="Q22" s="29" t="s">
        <v>3</v>
      </c>
      <c r="R22" s="30"/>
      <c r="Y22" s="1"/>
      <c r="AA22" s="36" t="s">
        <v>27</v>
      </c>
      <c r="AB22" s="37" t="s">
        <v>3</v>
      </c>
      <c r="AC22" s="11"/>
      <c r="AF22" s="1"/>
      <c r="AH22" s="36" t="s">
        <v>27</v>
      </c>
      <c r="AI22" s="37" t="s">
        <v>3</v>
      </c>
      <c r="AJ22" s="11"/>
    </row>
    <row r="23" spans="1:38" ht="18.75" thickTop="1" x14ac:dyDescent="0.3">
      <c r="C23" s="25"/>
      <c r="G23" s="18"/>
      <c r="M23" s="1"/>
      <c r="O23" s="24"/>
      <c r="S23" s="18"/>
      <c r="Y23" s="1"/>
      <c r="Z23" s="25"/>
      <c r="AD23" s="18"/>
      <c r="AF23" s="1"/>
      <c r="AG23" s="25"/>
      <c r="AK23" s="18"/>
    </row>
    <row r="24" spans="1:38" s="35" customFormat="1" ht="31.5" customHeight="1" x14ac:dyDescent="0.3">
      <c r="A24" s="32"/>
      <c r="B24" s="33"/>
      <c r="C24" s="148" t="s">
        <v>32</v>
      </c>
      <c r="D24" s="148"/>
      <c r="E24" s="32"/>
      <c r="F24" s="32"/>
      <c r="G24" s="34"/>
      <c r="H24" s="32"/>
      <c r="I24" s="32"/>
      <c r="J24" s="160"/>
      <c r="K24" s="160"/>
      <c r="L24" s="32"/>
      <c r="M24" s="33"/>
      <c r="N24" s="148" t="s">
        <v>32</v>
      </c>
      <c r="O24" s="148"/>
      <c r="P24" s="32"/>
      <c r="Q24" s="32"/>
      <c r="R24" s="32"/>
      <c r="S24" s="34"/>
      <c r="T24" s="32"/>
      <c r="U24" s="32"/>
      <c r="V24" s="32"/>
      <c r="W24" s="32"/>
      <c r="X24" s="32"/>
      <c r="Y24" s="33"/>
      <c r="Z24" s="148" t="s">
        <v>32</v>
      </c>
      <c r="AA24" s="148"/>
      <c r="AB24" s="32"/>
      <c r="AC24" s="32"/>
      <c r="AD24" s="34"/>
      <c r="AE24" s="32"/>
      <c r="AF24" s="33"/>
      <c r="AG24" s="148" t="s">
        <v>32</v>
      </c>
      <c r="AH24" s="148"/>
      <c r="AI24" s="32"/>
      <c r="AJ24" s="32"/>
      <c r="AK24" s="34"/>
      <c r="AL24" s="32"/>
    </row>
    <row r="25" spans="1:38" ht="18.75" thickBot="1" x14ac:dyDescent="0.35">
      <c r="G25" s="18"/>
      <c r="M25" s="1"/>
      <c r="S25" s="27"/>
      <c r="Y25" s="1"/>
      <c r="AD25" s="18"/>
      <c r="AF25" s="1"/>
      <c r="AK25" s="18"/>
    </row>
    <row r="26" spans="1:38" x14ac:dyDescent="0.3">
      <c r="B26" s="5" t="s">
        <v>7</v>
      </c>
      <c r="C26" s="149" t="s">
        <v>33</v>
      </c>
      <c r="D26" s="157"/>
      <c r="E26" s="157"/>
      <c r="F26" s="157"/>
      <c r="G26" s="150"/>
      <c r="J26" s="6"/>
      <c r="K26" s="6"/>
      <c r="L26" s="6"/>
      <c r="M26" s="5" t="s">
        <v>10</v>
      </c>
      <c r="N26" s="149" t="s">
        <v>34</v>
      </c>
      <c r="O26" s="157"/>
      <c r="P26" s="157"/>
      <c r="Q26" s="157"/>
      <c r="R26" s="157"/>
      <c r="S26" s="150"/>
      <c r="Y26" s="5" t="s">
        <v>13</v>
      </c>
      <c r="Z26" s="149" t="s">
        <v>50</v>
      </c>
      <c r="AA26" s="157"/>
      <c r="AB26" s="157"/>
      <c r="AC26" s="157"/>
      <c r="AD26" s="150"/>
      <c r="AF26" s="5" t="s">
        <v>20</v>
      </c>
      <c r="AG26" s="149" t="s">
        <v>33</v>
      </c>
      <c r="AH26" s="157"/>
      <c r="AI26" s="157"/>
      <c r="AJ26" s="157"/>
      <c r="AK26" s="150"/>
    </row>
    <row r="27" spans="1:38" x14ac:dyDescent="0.3">
      <c r="C27" s="151"/>
      <c r="D27" s="158"/>
      <c r="E27" s="158"/>
      <c r="F27" s="158"/>
      <c r="G27" s="152"/>
      <c r="J27" s="6"/>
      <c r="K27" s="6"/>
      <c r="L27" s="6"/>
      <c r="M27" s="1"/>
      <c r="N27" s="151"/>
      <c r="O27" s="158"/>
      <c r="P27" s="158"/>
      <c r="Q27" s="158"/>
      <c r="R27" s="158"/>
      <c r="S27" s="152"/>
      <c r="Y27" s="1"/>
      <c r="Z27" s="151"/>
      <c r="AA27" s="158"/>
      <c r="AB27" s="158"/>
      <c r="AC27" s="158"/>
      <c r="AD27" s="152"/>
      <c r="AF27" s="1"/>
      <c r="AG27" s="151"/>
      <c r="AH27" s="158"/>
      <c r="AI27" s="158"/>
      <c r="AJ27" s="158"/>
      <c r="AK27" s="152"/>
    </row>
    <row r="28" spans="1:38" x14ac:dyDescent="0.3">
      <c r="C28" s="151"/>
      <c r="D28" s="158"/>
      <c r="E28" s="158"/>
      <c r="F28" s="158"/>
      <c r="G28" s="152"/>
      <c r="J28" s="6"/>
      <c r="K28" s="6"/>
      <c r="L28" s="6"/>
      <c r="M28" s="1"/>
      <c r="N28" s="151"/>
      <c r="O28" s="158"/>
      <c r="P28" s="158"/>
      <c r="Q28" s="158"/>
      <c r="R28" s="158"/>
      <c r="S28" s="152"/>
      <c r="Y28" s="1"/>
      <c r="Z28" s="151"/>
      <c r="AA28" s="158"/>
      <c r="AB28" s="158"/>
      <c r="AC28" s="158"/>
      <c r="AD28" s="152"/>
      <c r="AF28" s="1"/>
      <c r="AG28" s="151"/>
      <c r="AH28" s="158"/>
      <c r="AI28" s="158"/>
      <c r="AJ28" s="158"/>
      <c r="AK28" s="152"/>
    </row>
    <row r="29" spans="1:38" ht="18.75" thickBot="1" x14ac:dyDescent="0.35">
      <c r="C29" s="153"/>
      <c r="D29" s="159"/>
      <c r="E29" s="159"/>
      <c r="F29" s="159"/>
      <c r="G29" s="154"/>
      <c r="J29" s="6"/>
      <c r="K29" s="6"/>
      <c r="L29" s="6"/>
      <c r="M29" s="1"/>
      <c r="N29" s="153"/>
      <c r="O29" s="159"/>
      <c r="P29" s="159"/>
      <c r="Q29" s="159"/>
      <c r="R29" s="159"/>
      <c r="S29" s="154"/>
      <c r="Y29" s="1"/>
      <c r="Z29" s="153"/>
      <c r="AA29" s="159"/>
      <c r="AB29" s="159"/>
      <c r="AC29" s="159"/>
      <c r="AD29" s="154"/>
      <c r="AF29" s="1"/>
      <c r="AG29" s="153"/>
      <c r="AH29" s="159"/>
      <c r="AI29" s="159"/>
      <c r="AJ29" s="159"/>
      <c r="AK29" s="154"/>
    </row>
    <row r="30" spans="1:38" ht="18.75" thickBot="1" x14ac:dyDescent="0.35">
      <c r="D30" s="8" t="s">
        <v>27</v>
      </c>
      <c r="E30" s="37" t="s">
        <v>3</v>
      </c>
      <c r="M30" s="1"/>
      <c r="O30" s="30"/>
      <c r="P30" s="38" t="s">
        <v>27</v>
      </c>
      <c r="Q30" s="29" t="s">
        <v>3</v>
      </c>
      <c r="R30" s="30"/>
      <c r="Y30" s="1"/>
      <c r="AA30" s="8" t="s">
        <v>27</v>
      </c>
      <c r="AB30" s="37" t="s">
        <v>3</v>
      </c>
      <c r="AF30" s="1"/>
      <c r="AH30" s="8" t="s">
        <v>27</v>
      </c>
      <c r="AI30" s="37" t="s">
        <v>3</v>
      </c>
    </row>
    <row r="31" spans="1:38" ht="18.75" thickTop="1" x14ac:dyDescent="0.3">
      <c r="C31" s="25"/>
      <c r="D31" s="12"/>
      <c r="F31" s="12"/>
      <c r="G31" s="18"/>
      <c r="M31" s="1"/>
      <c r="O31" s="24"/>
      <c r="P31" s="12"/>
      <c r="Q31" s="12"/>
      <c r="R31" s="12"/>
      <c r="S31" s="18"/>
      <c r="Y31" s="1"/>
      <c r="Z31" s="25"/>
      <c r="AA31" s="12"/>
      <c r="AC31" s="12"/>
      <c r="AD31" s="18"/>
      <c r="AF31" s="1"/>
      <c r="AG31" s="25"/>
      <c r="AH31" s="12"/>
      <c r="AJ31" s="12"/>
      <c r="AK31" s="18"/>
    </row>
    <row r="32" spans="1:38" s="35" customFormat="1" ht="32.25" customHeight="1" x14ac:dyDescent="0.3">
      <c r="A32" s="32"/>
      <c r="B32" s="33"/>
      <c r="C32" s="148" t="s">
        <v>35</v>
      </c>
      <c r="D32" s="148"/>
      <c r="E32" s="32"/>
      <c r="F32" s="32"/>
      <c r="G32" s="34"/>
      <c r="H32" s="32"/>
      <c r="I32" s="32"/>
      <c r="J32" s="160"/>
      <c r="K32" s="160"/>
      <c r="L32" s="32"/>
      <c r="M32" s="33"/>
      <c r="N32" s="148" t="s">
        <v>35</v>
      </c>
      <c r="O32" s="148"/>
      <c r="P32" s="32"/>
      <c r="Q32" s="32"/>
      <c r="R32" s="32"/>
      <c r="S32" s="34"/>
      <c r="T32" s="32"/>
      <c r="U32" s="32"/>
      <c r="V32" s="32"/>
      <c r="W32" s="32"/>
      <c r="X32" s="32"/>
      <c r="Y32" s="33"/>
      <c r="Z32" s="148" t="s">
        <v>35</v>
      </c>
      <c r="AA32" s="148"/>
      <c r="AB32" s="32"/>
      <c r="AC32" s="155" t="s">
        <v>36</v>
      </c>
      <c r="AD32" s="155"/>
      <c r="AE32" s="32"/>
      <c r="AF32" s="33"/>
      <c r="AG32" s="148" t="s">
        <v>35</v>
      </c>
      <c r="AH32" s="148"/>
      <c r="AI32" s="32"/>
      <c r="AJ32" s="155" t="s">
        <v>36</v>
      </c>
      <c r="AK32" s="155"/>
      <c r="AL32" s="32"/>
    </row>
    <row r="33" spans="1:38" ht="18.75" thickBot="1" x14ac:dyDescent="0.35">
      <c r="F33" s="25"/>
      <c r="G33" s="18"/>
      <c r="M33" s="1"/>
      <c r="S33" s="27"/>
      <c r="Y33" s="1"/>
      <c r="AC33" s="39"/>
      <c r="AD33" s="40"/>
      <c r="AF33" s="1"/>
      <c r="AJ33" s="39"/>
      <c r="AK33" s="40"/>
    </row>
    <row r="34" spans="1:38" x14ac:dyDescent="0.3">
      <c r="B34" s="5" t="s">
        <v>21</v>
      </c>
      <c r="C34" s="149" t="s">
        <v>37</v>
      </c>
      <c r="D34" s="157"/>
      <c r="E34" s="157"/>
      <c r="F34" s="157"/>
      <c r="G34" s="150"/>
      <c r="J34" s="6"/>
      <c r="K34" s="6"/>
      <c r="L34" s="6"/>
      <c r="M34" s="5" t="s">
        <v>23</v>
      </c>
      <c r="N34" s="149" t="s">
        <v>38</v>
      </c>
      <c r="O34" s="157"/>
      <c r="P34" s="157"/>
      <c r="Q34" s="157"/>
      <c r="R34" s="157"/>
      <c r="S34" s="150"/>
      <c r="Y34" s="41"/>
      <c r="Z34" s="9"/>
      <c r="AA34" s="9"/>
      <c r="AB34" s="9"/>
      <c r="AC34" s="42"/>
      <c r="AD34" s="43"/>
      <c r="AF34" s="41"/>
      <c r="AG34" s="9"/>
      <c r="AH34" s="9"/>
      <c r="AI34" s="9"/>
      <c r="AJ34" s="42"/>
      <c r="AK34" s="43"/>
    </row>
    <row r="35" spans="1:38" x14ac:dyDescent="0.3">
      <c r="C35" s="151"/>
      <c r="D35" s="158"/>
      <c r="E35" s="158"/>
      <c r="F35" s="158"/>
      <c r="G35" s="152"/>
      <c r="J35" s="6"/>
      <c r="K35" s="6"/>
      <c r="L35" s="6"/>
      <c r="M35" s="6"/>
      <c r="N35" s="151"/>
      <c r="O35" s="158"/>
      <c r="P35" s="158"/>
      <c r="Q35" s="158"/>
      <c r="R35" s="158"/>
      <c r="S35" s="152"/>
      <c r="Z35" s="9"/>
      <c r="AA35" s="9"/>
      <c r="AB35" s="9"/>
      <c r="AC35" s="156" t="s">
        <v>39</v>
      </c>
      <c r="AD35" s="156"/>
      <c r="AG35" s="9"/>
      <c r="AH35" s="9"/>
      <c r="AI35" s="9"/>
      <c r="AJ35" s="156" t="s">
        <v>39</v>
      </c>
      <c r="AK35" s="156"/>
    </row>
    <row r="36" spans="1:38" x14ac:dyDescent="0.3">
      <c r="C36" s="151"/>
      <c r="D36" s="158"/>
      <c r="E36" s="158"/>
      <c r="F36" s="158"/>
      <c r="G36" s="152"/>
      <c r="J36" s="6"/>
      <c r="K36" s="6"/>
      <c r="L36" s="6"/>
      <c r="M36" s="6"/>
      <c r="N36" s="151"/>
      <c r="O36" s="158"/>
      <c r="P36" s="158"/>
      <c r="Q36" s="158"/>
      <c r="R36" s="158"/>
      <c r="S36" s="152"/>
      <c r="Z36" s="9"/>
      <c r="AA36" s="9"/>
      <c r="AB36" s="9"/>
      <c r="AC36" s="156"/>
      <c r="AD36" s="156"/>
      <c r="AG36" s="9"/>
      <c r="AH36" s="9"/>
      <c r="AI36" s="9"/>
      <c r="AJ36" s="156"/>
      <c r="AK36" s="156"/>
    </row>
    <row r="37" spans="1:38" ht="18.75" thickBot="1" x14ac:dyDescent="0.35">
      <c r="C37" s="153"/>
      <c r="D37" s="159"/>
      <c r="E37" s="159"/>
      <c r="F37" s="159"/>
      <c r="G37" s="154"/>
      <c r="J37" s="6"/>
      <c r="K37" s="6"/>
      <c r="L37" s="6"/>
      <c r="M37" s="6"/>
      <c r="N37" s="153"/>
      <c r="O37" s="159"/>
      <c r="P37" s="159"/>
      <c r="Q37" s="159"/>
      <c r="R37" s="159"/>
      <c r="S37" s="154"/>
      <c r="Z37" s="9"/>
      <c r="AA37" s="9"/>
      <c r="AB37" s="9"/>
      <c r="AC37" s="9"/>
      <c r="AD37" s="9"/>
    </row>
    <row r="38" spans="1:38" ht="18.75" thickBot="1" x14ac:dyDescent="0.35">
      <c r="D38" s="8" t="s">
        <v>27</v>
      </c>
      <c r="E38" s="37" t="s">
        <v>3</v>
      </c>
      <c r="O38" s="30"/>
      <c r="P38" s="38" t="s">
        <v>27</v>
      </c>
      <c r="Q38" s="29" t="s">
        <v>3</v>
      </c>
      <c r="R38" s="30"/>
    </row>
    <row r="39" spans="1:38" ht="18.75" thickTop="1" x14ac:dyDescent="0.3">
      <c r="D39" s="24"/>
      <c r="F39" s="12"/>
      <c r="G39" s="18"/>
      <c r="N39" s="24"/>
      <c r="R39" s="12"/>
      <c r="S39" s="31"/>
      <c r="T39" s="18"/>
    </row>
    <row r="40" spans="1:38" s="35" customFormat="1" ht="34.5" customHeight="1" x14ac:dyDescent="0.3">
      <c r="A40" s="32"/>
      <c r="B40" s="33"/>
      <c r="C40" s="148" t="s">
        <v>40</v>
      </c>
      <c r="D40" s="148"/>
      <c r="E40" s="32"/>
      <c r="F40" s="44"/>
      <c r="G40" s="34"/>
      <c r="H40" s="32"/>
      <c r="I40" s="32"/>
      <c r="J40" s="32"/>
      <c r="K40" s="32"/>
      <c r="L40" s="32"/>
      <c r="M40" s="148" t="s">
        <v>41</v>
      </c>
      <c r="N40" s="148"/>
      <c r="O40" s="32"/>
      <c r="P40" s="32"/>
      <c r="Q40" s="32"/>
      <c r="R40" s="32"/>
      <c r="S40" s="148" t="s">
        <v>42</v>
      </c>
      <c r="T40" s="148"/>
      <c r="U40" s="32"/>
      <c r="V40" s="32"/>
      <c r="W40" s="32"/>
      <c r="X40" s="32"/>
      <c r="Y40" s="32"/>
      <c r="Z40" s="32"/>
      <c r="AA40" s="32"/>
      <c r="AB40" s="32"/>
      <c r="AC40" s="32"/>
      <c r="AD40" s="32"/>
      <c r="AE40" s="32"/>
      <c r="AF40" s="32"/>
      <c r="AG40" s="32"/>
      <c r="AH40" s="32"/>
      <c r="AI40" s="32"/>
      <c r="AJ40" s="32"/>
      <c r="AK40" s="32"/>
      <c r="AL40" s="32"/>
    </row>
    <row r="41" spans="1:38" ht="18.75" thickBot="1" x14ac:dyDescent="0.35">
      <c r="F41" s="25"/>
      <c r="G41" s="18"/>
    </row>
    <row r="42" spans="1:38" x14ac:dyDescent="0.3">
      <c r="C42" s="6"/>
      <c r="D42" s="6"/>
      <c r="E42" s="5" t="s">
        <v>22</v>
      </c>
      <c r="F42" s="149" t="s">
        <v>43</v>
      </c>
      <c r="G42" s="150"/>
    </row>
    <row r="43" spans="1:38" x14ac:dyDescent="0.3">
      <c r="C43" s="6"/>
      <c r="D43" s="6"/>
      <c r="E43" s="6"/>
      <c r="F43" s="151"/>
      <c r="G43" s="152"/>
    </row>
    <row r="44" spans="1:38" ht="18.75" thickBot="1" x14ac:dyDescent="0.35">
      <c r="C44" s="6"/>
      <c r="D44" s="6"/>
      <c r="E44" s="6"/>
      <c r="F44" s="153"/>
      <c r="G44" s="154"/>
    </row>
    <row r="45" spans="1:38" x14ac:dyDescent="0.3">
      <c r="C45" s="6"/>
      <c r="D45" s="6"/>
      <c r="E45" s="6"/>
      <c r="F45" s="6"/>
      <c r="G45" s="45"/>
    </row>
    <row r="46" spans="1:38" ht="18.75" thickBot="1" x14ac:dyDescent="0.35">
      <c r="D46" s="148" t="s">
        <v>42</v>
      </c>
      <c r="E46" s="148"/>
      <c r="F46" s="8" t="s">
        <v>27</v>
      </c>
      <c r="G46" s="37" t="s">
        <v>3</v>
      </c>
      <c r="H46" s="155" t="s">
        <v>36</v>
      </c>
      <c r="I46" s="155"/>
      <c r="J46" s="46"/>
      <c r="K46" s="156" t="s">
        <v>39</v>
      </c>
      <c r="L46" s="156"/>
    </row>
    <row r="47" spans="1:38" ht="18.75" thickTop="1" x14ac:dyDescent="0.3">
      <c r="D47" s="148"/>
      <c r="E47" s="148"/>
      <c r="F47" s="12"/>
      <c r="H47" s="155"/>
      <c r="I47" s="155"/>
      <c r="K47" s="156"/>
      <c r="L47" s="156"/>
    </row>
  </sheetData>
  <mergeCells count="50">
    <mergeCell ref="X4:Y4"/>
    <mergeCell ref="AG16:AH16"/>
    <mergeCell ref="C1:G1"/>
    <mergeCell ref="K1:P1"/>
    <mergeCell ref="S1:W1"/>
    <mergeCell ref="Z1:AD1"/>
    <mergeCell ref="C3:G6"/>
    <mergeCell ref="L3:P6"/>
    <mergeCell ref="S3:W6"/>
    <mergeCell ref="Z3:AD6"/>
    <mergeCell ref="Q4:R4"/>
    <mergeCell ref="C10:G13"/>
    <mergeCell ref="N10:S13"/>
    <mergeCell ref="Z10:AD13"/>
    <mergeCell ref="AG10:AK13"/>
    <mergeCell ref="C16:D16"/>
    <mergeCell ref="J16:K16"/>
    <mergeCell ref="N16:O16"/>
    <mergeCell ref="Z16:AA16"/>
    <mergeCell ref="C18:G21"/>
    <mergeCell ref="N18:S21"/>
    <mergeCell ref="Z18:AD21"/>
    <mergeCell ref="AG18:AK21"/>
    <mergeCell ref="C24:D24"/>
    <mergeCell ref="J24:K24"/>
    <mergeCell ref="N24:O24"/>
    <mergeCell ref="Z24:AA24"/>
    <mergeCell ref="AG24:AH24"/>
    <mergeCell ref="C34:G37"/>
    <mergeCell ref="N34:S37"/>
    <mergeCell ref="Z26:AD29"/>
    <mergeCell ref="AG26:AK29"/>
    <mergeCell ref="C32:D32"/>
    <mergeCell ref="J32:K32"/>
    <mergeCell ref="N32:O32"/>
    <mergeCell ref="Z32:AA32"/>
    <mergeCell ref="AC35:AD36"/>
    <mergeCell ref="AJ35:AK36"/>
    <mergeCell ref="AC32:AD32"/>
    <mergeCell ref="AG32:AH32"/>
    <mergeCell ref="AJ32:AK32"/>
    <mergeCell ref="C26:G29"/>
    <mergeCell ref="N26:S29"/>
    <mergeCell ref="S40:T40"/>
    <mergeCell ref="F42:G44"/>
    <mergeCell ref="D46:E47"/>
    <mergeCell ref="H46:I47"/>
    <mergeCell ref="K46:L47"/>
    <mergeCell ref="C40:D40"/>
    <mergeCell ref="M40:N40"/>
  </mergeCells>
  <phoneticPr fontId="15" type="noConversion"/>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F1E3C-BBC8-48C8-B5FB-D6D9C5ECE66F}">
  <sheetPr>
    <tabColor rgb="FFFFFF00"/>
  </sheetPr>
  <dimension ref="A1:U29"/>
  <sheetViews>
    <sheetView showGridLines="0" tabSelected="1" zoomScale="70" zoomScaleNormal="70" workbookViewId="0">
      <selection activeCell="A2" sqref="A2:U12"/>
    </sheetView>
  </sheetViews>
  <sheetFormatPr defaultColWidth="9.140625" defaultRowHeight="18" x14ac:dyDescent="0.25"/>
  <cols>
    <col min="1" max="1" width="23.28515625" style="48" bestFit="1" customWidth="1"/>
    <col min="2" max="2" width="34.28515625" style="48" bestFit="1" customWidth="1"/>
    <col min="3" max="13" width="4.85546875" style="48" customWidth="1"/>
    <col min="14" max="14" width="11.85546875" style="48" customWidth="1"/>
    <col min="15" max="15" width="18.140625" style="49" customWidth="1"/>
    <col min="16" max="16" width="21.7109375" style="49" bestFit="1" customWidth="1"/>
    <col min="17" max="17" width="24.7109375" style="48" bestFit="1" customWidth="1"/>
    <col min="18" max="18" width="14.85546875" style="48" customWidth="1"/>
    <col min="19" max="19" width="17.42578125" style="48" bestFit="1" customWidth="1"/>
    <col min="20" max="20" width="12.5703125" style="48" customWidth="1"/>
    <col min="21" max="21" width="11.85546875" style="48" bestFit="1" customWidth="1"/>
    <col min="22" max="16384" width="9.140625" style="48"/>
  </cols>
  <sheetData>
    <row r="1" spans="1:21" customFormat="1" ht="24" customHeight="1" thickBot="1" x14ac:dyDescent="0.3">
      <c r="A1" s="117" t="s">
        <v>302</v>
      </c>
      <c r="B1" s="100"/>
      <c r="C1" s="100"/>
      <c r="D1" s="100"/>
      <c r="E1" s="100"/>
      <c r="F1" s="100"/>
      <c r="G1" s="100"/>
      <c r="H1" s="100"/>
      <c r="I1" s="100"/>
      <c r="J1" s="100"/>
      <c r="K1" s="100"/>
      <c r="L1" s="100"/>
      <c r="M1" s="100"/>
      <c r="N1" s="100"/>
      <c r="O1" s="100"/>
      <c r="P1" s="100"/>
      <c r="Q1" s="100"/>
      <c r="R1" s="100"/>
      <c r="S1" s="100"/>
      <c r="T1" s="100"/>
      <c r="U1" s="100"/>
    </row>
    <row r="2" spans="1:21" s="103" customFormat="1" ht="18" customHeight="1" x14ac:dyDescent="0.25">
      <c r="A2" s="176" t="s">
        <v>394</v>
      </c>
      <c r="B2" s="177"/>
      <c r="C2" s="182" t="s">
        <v>393</v>
      </c>
      <c r="D2" s="183"/>
      <c r="E2" s="183"/>
      <c r="F2" s="183"/>
      <c r="G2" s="184"/>
      <c r="H2" s="104" t="s">
        <v>5</v>
      </c>
      <c r="I2" s="104" t="s">
        <v>6</v>
      </c>
      <c r="J2" s="104" t="s">
        <v>7</v>
      </c>
      <c r="K2" s="191" t="s">
        <v>348</v>
      </c>
      <c r="L2" s="192"/>
      <c r="M2" s="193"/>
      <c r="N2" s="200" t="s">
        <v>349</v>
      </c>
      <c r="O2" s="201"/>
      <c r="P2" s="209" t="s">
        <v>350</v>
      </c>
      <c r="Q2" s="212" t="s">
        <v>351</v>
      </c>
      <c r="R2" s="215" t="s">
        <v>304</v>
      </c>
      <c r="S2" s="218" t="s">
        <v>395</v>
      </c>
      <c r="T2" s="204" t="s">
        <v>353</v>
      </c>
      <c r="U2" s="204" t="s">
        <v>354</v>
      </c>
    </row>
    <row r="3" spans="1:21" s="103" customFormat="1" x14ac:dyDescent="0.25">
      <c r="A3" s="178"/>
      <c r="B3" s="179"/>
      <c r="C3" s="185"/>
      <c r="D3" s="186"/>
      <c r="E3" s="186"/>
      <c r="F3" s="186"/>
      <c r="G3" s="187"/>
      <c r="H3" s="104" t="s">
        <v>8</v>
      </c>
      <c r="I3" s="104" t="s">
        <v>9</v>
      </c>
      <c r="J3" s="104" t="s">
        <v>10</v>
      </c>
      <c r="K3" s="194"/>
      <c r="L3" s="195"/>
      <c r="M3" s="196"/>
      <c r="N3" s="194"/>
      <c r="O3" s="196"/>
      <c r="P3" s="210"/>
      <c r="Q3" s="213"/>
      <c r="R3" s="216"/>
      <c r="S3" s="219"/>
      <c r="T3" s="205"/>
      <c r="U3" s="205"/>
    </row>
    <row r="4" spans="1:21" s="103" customFormat="1" x14ac:dyDescent="0.25">
      <c r="A4" s="178"/>
      <c r="B4" s="179"/>
      <c r="C4" s="185"/>
      <c r="D4" s="186"/>
      <c r="E4" s="186"/>
      <c r="F4" s="186"/>
      <c r="G4" s="187"/>
      <c r="H4" s="104" t="s">
        <v>59</v>
      </c>
      <c r="I4" s="104" t="s">
        <v>60</v>
      </c>
      <c r="J4" s="104" t="s">
        <v>61</v>
      </c>
      <c r="K4" s="194"/>
      <c r="L4" s="195"/>
      <c r="M4" s="196"/>
      <c r="N4" s="194"/>
      <c r="O4" s="196"/>
      <c r="P4" s="210"/>
      <c r="Q4" s="213"/>
      <c r="R4" s="216"/>
      <c r="S4" s="219"/>
      <c r="T4" s="205"/>
      <c r="U4" s="205"/>
    </row>
    <row r="5" spans="1:21" s="103" customFormat="1" x14ac:dyDescent="0.25">
      <c r="A5" s="180"/>
      <c r="B5" s="181"/>
      <c r="C5" s="188"/>
      <c r="D5" s="189"/>
      <c r="E5" s="189"/>
      <c r="F5" s="189"/>
      <c r="G5" s="190"/>
      <c r="H5" s="104" t="s">
        <v>11</v>
      </c>
      <c r="I5" s="104" t="s">
        <v>12</v>
      </c>
      <c r="J5" s="104" t="s">
        <v>13</v>
      </c>
      <c r="K5" s="197"/>
      <c r="L5" s="198"/>
      <c r="M5" s="199"/>
      <c r="N5" s="194"/>
      <c r="O5" s="196"/>
      <c r="P5" s="210"/>
      <c r="Q5" s="213"/>
      <c r="R5" s="216"/>
      <c r="S5" s="219"/>
      <c r="T5" s="205"/>
      <c r="U5" s="205"/>
    </row>
    <row r="6" spans="1:21" s="109" customFormat="1" ht="18.75" thickBot="1" x14ac:dyDescent="0.3">
      <c r="A6" s="115" t="s">
        <v>396</v>
      </c>
      <c r="B6" s="111" t="s">
        <v>347</v>
      </c>
      <c r="C6" s="105" t="s">
        <v>16</v>
      </c>
      <c r="D6" s="106" t="s">
        <v>15</v>
      </c>
      <c r="E6" s="106" t="s">
        <v>16</v>
      </c>
      <c r="F6" s="106" t="s">
        <v>17</v>
      </c>
      <c r="G6" s="106" t="s">
        <v>51</v>
      </c>
      <c r="H6" s="107" t="s">
        <v>18</v>
      </c>
      <c r="I6" s="107" t="s">
        <v>19</v>
      </c>
      <c r="J6" s="107" t="s">
        <v>20</v>
      </c>
      <c r="K6" s="108" t="s">
        <v>21</v>
      </c>
      <c r="L6" s="108" t="s">
        <v>22</v>
      </c>
      <c r="M6" s="108" t="s">
        <v>23</v>
      </c>
      <c r="N6" s="202"/>
      <c r="O6" s="203"/>
      <c r="P6" s="211"/>
      <c r="Q6" s="214"/>
      <c r="R6" s="217"/>
      <c r="S6" s="220"/>
      <c r="T6" s="206"/>
      <c r="U6" s="206"/>
    </row>
    <row r="7" spans="1:21" s="114" customFormat="1" ht="36" customHeight="1" x14ac:dyDescent="0.25">
      <c r="A7" s="116" t="s">
        <v>355</v>
      </c>
      <c r="B7" s="112" t="s">
        <v>356</v>
      </c>
      <c r="C7" s="113" t="s">
        <v>184</v>
      </c>
      <c r="D7" s="113" t="s">
        <v>184</v>
      </c>
      <c r="E7" s="113"/>
      <c r="F7" s="113"/>
      <c r="G7" s="113"/>
      <c r="H7" s="113" t="s">
        <v>51</v>
      </c>
      <c r="I7" s="113" t="s">
        <v>51</v>
      </c>
      <c r="J7" s="113" t="s">
        <v>51</v>
      </c>
      <c r="K7" s="113" t="s">
        <v>51</v>
      </c>
      <c r="L7" s="113" t="s">
        <v>51</v>
      </c>
      <c r="M7" s="113" t="s">
        <v>184</v>
      </c>
      <c r="N7" s="221" t="s">
        <v>357</v>
      </c>
      <c r="O7" s="222" t="s">
        <v>357</v>
      </c>
      <c r="P7" s="116" t="s">
        <v>386</v>
      </c>
      <c r="Q7" s="116" t="s">
        <v>359</v>
      </c>
      <c r="R7" s="116" t="s">
        <v>360</v>
      </c>
      <c r="S7" s="116" t="s">
        <v>311</v>
      </c>
      <c r="T7" s="116" t="s">
        <v>361</v>
      </c>
      <c r="U7" s="118">
        <v>2</v>
      </c>
    </row>
    <row r="8" spans="1:21" s="114" customFormat="1" ht="36" x14ac:dyDescent="0.25">
      <c r="A8" s="116"/>
      <c r="B8" s="112"/>
      <c r="C8" s="113"/>
      <c r="D8" s="113"/>
      <c r="E8" s="113"/>
      <c r="F8" s="113"/>
      <c r="G8" s="113"/>
      <c r="H8" s="113"/>
      <c r="I8" s="113"/>
      <c r="J8" s="113"/>
      <c r="K8" s="113"/>
      <c r="L8" s="113"/>
      <c r="M8" s="113"/>
      <c r="N8" s="174"/>
      <c r="O8" s="175"/>
      <c r="P8" s="116" t="s">
        <v>362</v>
      </c>
      <c r="Q8" s="116" t="s">
        <v>363</v>
      </c>
      <c r="R8" s="116" t="s">
        <v>364</v>
      </c>
      <c r="S8" s="116" t="s">
        <v>365</v>
      </c>
      <c r="T8" s="116" t="s">
        <v>366</v>
      </c>
      <c r="U8" s="118">
        <v>4</v>
      </c>
    </row>
    <row r="9" spans="1:21" s="114" customFormat="1" ht="36" x14ac:dyDescent="0.25">
      <c r="A9" s="116"/>
      <c r="B9" s="112"/>
      <c r="C9" s="113"/>
      <c r="D9" s="113"/>
      <c r="E9" s="113"/>
      <c r="F9" s="113"/>
      <c r="G9" s="113"/>
      <c r="H9" s="113"/>
      <c r="I9" s="113"/>
      <c r="J9" s="113"/>
      <c r="K9" s="113"/>
      <c r="L9" s="113"/>
      <c r="M9" s="113"/>
      <c r="N9" s="174"/>
      <c r="O9" s="175"/>
      <c r="P9" s="116" t="s">
        <v>387</v>
      </c>
      <c r="Q9" s="116" t="s">
        <v>388</v>
      </c>
      <c r="R9" s="116" t="s">
        <v>360</v>
      </c>
      <c r="S9" s="116" t="s">
        <v>311</v>
      </c>
      <c r="T9" s="116" t="s">
        <v>361</v>
      </c>
      <c r="U9" s="118">
        <v>2</v>
      </c>
    </row>
    <row r="10" spans="1:21" ht="36" customHeight="1" x14ac:dyDescent="0.25">
      <c r="A10" s="116" t="s">
        <v>368</v>
      </c>
      <c r="B10" s="112" t="s">
        <v>356</v>
      </c>
      <c r="C10" s="113" t="s">
        <v>184</v>
      </c>
      <c r="D10" s="113" t="s">
        <v>184</v>
      </c>
      <c r="E10" s="113"/>
      <c r="F10" s="113"/>
      <c r="G10" s="113"/>
      <c r="H10" s="113" t="s">
        <v>51</v>
      </c>
      <c r="I10" s="113" t="s">
        <v>51</v>
      </c>
      <c r="J10" s="113" t="s">
        <v>51</v>
      </c>
      <c r="K10" s="113" t="s">
        <v>51</v>
      </c>
      <c r="L10" s="113" t="s">
        <v>51</v>
      </c>
      <c r="M10" s="113" t="s">
        <v>184</v>
      </c>
      <c r="N10" s="207" t="s">
        <v>357</v>
      </c>
      <c r="O10" s="208" t="s">
        <v>357</v>
      </c>
      <c r="P10" s="116" t="s">
        <v>369</v>
      </c>
      <c r="Q10" s="116" t="s">
        <v>370</v>
      </c>
      <c r="R10" s="116" t="s">
        <v>371</v>
      </c>
      <c r="S10" s="116" t="s">
        <v>372</v>
      </c>
      <c r="T10" s="116" t="s">
        <v>366</v>
      </c>
      <c r="U10" s="118">
        <v>2</v>
      </c>
    </row>
    <row r="11" spans="1:21" ht="36" x14ac:dyDescent="0.25">
      <c r="A11" s="116"/>
      <c r="B11" s="112"/>
      <c r="C11" s="113"/>
      <c r="D11" s="113"/>
      <c r="E11" s="113"/>
      <c r="F11" s="113"/>
      <c r="G11" s="113"/>
      <c r="H11" s="113"/>
      <c r="I11" s="113"/>
      <c r="J11" s="113"/>
      <c r="K11" s="113"/>
      <c r="L11" s="113"/>
      <c r="M11" s="113"/>
      <c r="N11" s="174"/>
      <c r="O11" s="175"/>
      <c r="P11" s="116" t="s">
        <v>373</v>
      </c>
      <c r="Q11" s="116" t="s">
        <v>374</v>
      </c>
      <c r="R11" s="116" t="s">
        <v>360</v>
      </c>
      <c r="S11" s="116" t="s">
        <v>372</v>
      </c>
      <c r="T11" s="116" t="s">
        <v>361</v>
      </c>
      <c r="U11" s="118">
        <v>2</v>
      </c>
    </row>
    <row r="12" spans="1:21" ht="36" x14ac:dyDescent="0.25">
      <c r="A12" s="116"/>
      <c r="B12" s="112"/>
      <c r="C12" s="113"/>
      <c r="D12" s="113"/>
      <c r="E12" s="113"/>
      <c r="F12" s="113"/>
      <c r="G12" s="113"/>
      <c r="H12" s="113"/>
      <c r="I12" s="113"/>
      <c r="J12" s="113"/>
      <c r="K12" s="113"/>
      <c r="L12" s="113"/>
      <c r="M12" s="113"/>
      <c r="N12" s="174"/>
      <c r="O12" s="175"/>
      <c r="P12" s="116" t="s">
        <v>375</v>
      </c>
      <c r="Q12" s="116" t="s">
        <v>363</v>
      </c>
      <c r="R12" s="116" t="s">
        <v>371</v>
      </c>
      <c r="S12" s="116" t="s">
        <v>372</v>
      </c>
      <c r="T12" s="116" t="s">
        <v>376</v>
      </c>
      <c r="U12" s="118">
        <v>2</v>
      </c>
    </row>
    <row r="13" spans="1:21" ht="36" customHeight="1" x14ac:dyDescent="0.25"/>
    <row r="16" spans="1:21" ht="36" customHeight="1" x14ac:dyDescent="0.25"/>
    <row r="17" spans="1:21" ht="33.75" thickBot="1" x14ac:dyDescent="0.3">
      <c r="A17" s="122" t="s">
        <v>346</v>
      </c>
      <c r="B17" s="122" t="s">
        <v>347</v>
      </c>
      <c r="C17" s="122" t="s">
        <v>16</v>
      </c>
      <c r="D17" s="122" t="s">
        <v>15</v>
      </c>
      <c r="E17" s="122" t="s">
        <v>16</v>
      </c>
      <c r="F17" s="122" t="s">
        <v>17</v>
      </c>
      <c r="G17" s="122" t="s">
        <v>51</v>
      </c>
      <c r="H17" s="122" t="s">
        <v>18</v>
      </c>
      <c r="I17" s="122" t="s">
        <v>19</v>
      </c>
      <c r="J17" s="122" t="s">
        <v>20</v>
      </c>
      <c r="K17" s="122" t="s">
        <v>21</v>
      </c>
      <c r="L17" s="122" t="s">
        <v>22</v>
      </c>
      <c r="M17" s="122" t="s">
        <v>23</v>
      </c>
      <c r="N17" s="122" t="s">
        <v>348</v>
      </c>
      <c r="O17" s="122" t="s">
        <v>349</v>
      </c>
      <c r="P17" s="122" t="s">
        <v>350</v>
      </c>
      <c r="Q17" s="122" t="s">
        <v>351</v>
      </c>
      <c r="R17" s="122" t="s">
        <v>304</v>
      </c>
      <c r="S17" s="122" t="s">
        <v>352</v>
      </c>
      <c r="T17" s="122" t="s">
        <v>353</v>
      </c>
      <c r="U17" s="122" t="s">
        <v>354</v>
      </c>
    </row>
    <row r="18" spans="1:21" ht="83.25" thickBot="1" x14ac:dyDescent="0.3">
      <c r="A18" s="123" t="s">
        <v>355</v>
      </c>
      <c r="B18" s="121" t="s">
        <v>356</v>
      </c>
      <c r="C18" s="121" t="s">
        <v>184</v>
      </c>
      <c r="D18" s="121" t="s">
        <v>184</v>
      </c>
      <c r="E18" s="121"/>
      <c r="F18" s="121"/>
      <c r="G18" s="121" t="s">
        <v>51</v>
      </c>
      <c r="H18" s="121" t="s">
        <v>51</v>
      </c>
      <c r="I18" s="121" t="s">
        <v>51</v>
      </c>
      <c r="J18" s="121" t="s">
        <v>51</v>
      </c>
      <c r="K18" s="121" t="s">
        <v>51</v>
      </c>
      <c r="L18" s="121" t="s">
        <v>184</v>
      </c>
      <c r="M18" s="121"/>
      <c r="N18" s="121" t="s">
        <v>357</v>
      </c>
      <c r="O18" s="121" t="s">
        <v>358</v>
      </c>
      <c r="P18" s="121" t="s">
        <v>359</v>
      </c>
      <c r="Q18" s="121" t="s">
        <v>360</v>
      </c>
      <c r="R18" s="121" t="s">
        <v>311</v>
      </c>
      <c r="S18" s="121" t="s">
        <v>361</v>
      </c>
      <c r="T18" s="121">
        <v>2</v>
      </c>
      <c r="U18" s="120"/>
    </row>
    <row r="19" spans="1:21" ht="33.75" thickBot="1" x14ac:dyDescent="0.3">
      <c r="A19" s="121"/>
      <c r="B19" s="121"/>
      <c r="C19" s="121"/>
      <c r="D19" s="121"/>
      <c r="E19" s="121"/>
      <c r="F19" s="121"/>
      <c r="G19" s="121"/>
      <c r="H19" s="121"/>
      <c r="I19" s="121"/>
      <c r="J19" s="121"/>
      <c r="K19" s="121"/>
      <c r="L19" s="121"/>
      <c r="M19" s="121"/>
      <c r="N19" s="121"/>
      <c r="O19" s="121" t="s">
        <v>362</v>
      </c>
      <c r="P19" s="121" t="s">
        <v>363</v>
      </c>
      <c r="Q19" s="121" t="s">
        <v>364</v>
      </c>
      <c r="R19" s="121" t="s">
        <v>365</v>
      </c>
      <c r="S19" s="121" t="s">
        <v>366</v>
      </c>
      <c r="T19" s="121">
        <v>4</v>
      </c>
      <c r="U19" s="120"/>
    </row>
    <row r="20" spans="1:21" ht="33.75" thickBot="1" x14ac:dyDescent="0.3">
      <c r="A20" s="121"/>
      <c r="B20" s="121"/>
      <c r="C20" s="121"/>
      <c r="D20" s="121"/>
      <c r="E20" s="121"/>
      <c r="F20" s="121"/>
      <c r="G20" s="121"/>
      <c r="H20" s="121"/>
      <c r="I20" s="121"/>
      <c r="J20" s="121"/>
      <c r="K20" s="121"/>
      <c r="L20" s="121"/>
      <c r="M20" s="121"/>
      <c r="N20" s="121"/>
      <c r="O20" s="121" t="s">
        <v>367</v>
      </c>
      <c r="P20" s="121" t="s">
        <v>388</v>
      </c>
      <c r="Q20" s="121" t="s">
        <v>360</v>
      </c>
      <c r="R20" s="121" t="s">
        <v>311</v>
      </c>
      <c r="S20" s="121" t="s">
        <v>361</v>
      </c>
      <c r="T20" s="121">
        <v>2</v>
      </c>
      <c r="U20" s="120"/>
    </row>
    <row r="21" spans="1:21" ht="83.25" thickBot="1" x14ac:dyDescent="0.3">
      <c r="A21" s="123" t="s">
        <v>368</v>
      </c>
      <c r="B21" s="121" t="s">
        <v>356</v>
      </c>
      <c r="C21" s="121" t="s">
        <v>184</v>
      </c>
      <c r="D21" s="121" t="s">
        <v>184</v>
      </c>
      <c r="E21" s="121"/>
      <c r="F21" s="121"/>
      <c r="G21" s="121" t="s">
        <v>51</v>
      </c>
      <c r="H21" s="121" t="s">
        <v>51</v>
      </c>
      <c r="I21" s="121" t="s">
        <v>51</v>
      </c>
      <c r="J21" s="121" t="s">
        <v>51</v>
      </c>
      <c r="K21" s="121" t="s">
        <v>51</v>
      </c>
      <c r="L21" s="121" t="s">
        <v>184</v>
      </c>
      <c r="M21" s="121"/>
      <c r="N21" s="121" t="s">
        <v>357</v>
      </c>
      <c r="O21" s="121" t="s">
        <v>369</v>
      </c>
      <c r="P21" s="121" t="s">
        <v>370</v>
      </c>
      <c r="Q21" s="121" t="s">
        <v>371</v>
      </c>
      <c r="R21" s="121" t="s">
        <v>372</v>
      </c>
      <c r="S21" s="121" t="s">
        <v>366</v>
      </c>
      <c r="T21" s="121">
        <v>2</v>
      </c>
      <c r="U21" s="120"/>
    </row>
    <row r="22" spans="1:21" ht="33.75" thickBot="1" x14ac:dyDescent="0.3">
      <c r="A22" s="121"/>
      <c r="B22" s="121"/>
      <c r="C22" s="121"/>
      <c r="D22" s="121"/>
      <c r="E22" s="121"/>
      <c r="F22" s="121"/>
      <c r="G22" s="121"/>
      <c r="H22" s="121"/>
      <c r="I22" s="121"/>
      <c r="J22" s="121"/>
      <c r="K22" s="121"/>
      <c r="L22" s="121"/>
      <c r="M22" s="121"/>
      <c r="N22" s="121"/>
      <c r="O22" s="121" t="s">
        <v>373</v>
      </c>
      <c r="P22" s="121" t="s">
        <v>374</v>
      </c>
      <c r="Q22" s="121" t="s">
        <v>360</v>
      </c>
      <c r="R22" s="121" t="s">
        <v>372</v>
      </c>
      <c r="S22" s="121" t="s">
        <v>361</v>
      </c>
      <c r="T22" s="121">
        <v>2</v>
      </c>
      <c r="U22" s="120"/>
    </row>
    <row r="23" spans="1:21" ht="33.75" thickBot="1" x14ac:dyDescent="0.3">
      <c r="A23" s="121"/>
      <c r="B23" s="121"/>
      <c r="C23" s="121"/>
      <c r="D23" s="121"/>
      <c r="E23" s="121"/>
      <c r="F23" s="121"/>
      <c r="G23" s="121"/>
      <c r="H23" s="121"/>
      <c r="I23" s="121"/>
      <c r="J23" s="121"/>
      <c r="K23" s="121"/>
      <c r="L23" s="121"/>
      <c r="M23" s="121"/>
      <c r="N23" s="121"/>
      <c r="O23" s="121" t="s">
        <v>375</v>
      </c>
      <c r="P23" s="121" t="s">
        <v>363</v>
      </c>
      <c r="Q23" s="121" t="s">
        <v>371</v>
      </c>
      <c r="R23" s="121" t="s">
        <v>372</v>
      </c>
      <c r="S23" s="121" t="s">
        <v>376</v>
      </c>
      <c r="T23" s="121">
        <v>2</v>
      </c>
      <c r="U23" s="120"/>
    </row>
    <row r="24" spans="1:21" ht="83.25" thickBot="1" x14ac:dyDescent="0.3">
      <c r="A24" s="123" t="s">
        <v>377</v>
      </c>
      <c r="B24" s="121" t="s">
        <v>356</v>
      </c>
      <c r="C24" s="121" t="s">
        <v>184</v>
      </c>
      <c r="D24" s="121" t="s">
        <v>184</v>
      </c>
      <c r="E24" s="121"/>
      <c r="F24" s="121"/>
      <c r="G24" s="121" t="s">
        <v>51</v>
      </c>
      <c r="H24" s="121" t="s">
        <v>51</v>
      </c>
      <c r="I24" s="121" t="s">
        <v>51</v>
      </c>
      <c r="J24" s="121" t="s">
        <v>51</v>
      </c>
      <c r="K24" s="121" t="s">
        <v>51</v>
      </c>
      <c r="L24" s="121" t="s">
        <v>184</v>
      </c>
      <c r="M24" s="121"/>
      <c r="N24" s="121" t="s">
        <v>357</v>
      </c>
      <c r="O24" s="121" t="s">
        <v>378</v>
      </c>
      <c r="P24" s="121" t="s">
        <v>379</v>
      </c>
      <c r="Q24" s="121" t="s">
        <v>360</v>
      </c>
      <c r="R24" s="121" t="s">
        <v>365</v>
      </c>
      <c r="S24" s="121" t="s">
        <v>361</v>
      </c>
      <c r="T24" s="121">
        <v>3</v>
      </c>
      <c r="U24" s="120"/>
    </row>
    <row r="25" spans="1:21" ht="33.75" thickBot="1" x14ac:dyDescent="0.3">
      <c r="A25" s="121"/>
      <c r="B25" s="121"/>
      <c r="C25" s="121"/>
      <c r="D25" s="121"/>
      <c r="E25" s="121"/>
      <c r="F25" s="121"/>
      <c r="G25" s="121"/>
      <c r="H25" s="121"/>
      <c r="I25" s="121"/>
      <c r="J25" s="121"/>
      <c r="K25" s="121"/>
      <c r="L25" s="121"/>
      <c r="M25" s="121"/>
      <c r="N25" s="121"/>
      <c r="O25" s="121" t="s">
        <v>389</v>
      </c>
      <c r="P25" s="121" t="s">
        <v>390</v>
      </c>
      <c r="Q25" s="121" t="s">
        <v>360</v>
      </c>
      <c r="R25" s="121" t="s">
        <v>311</v>
      </c>
      <c r="S25" s="121" t="s">
        <v>361</v>
      </c>
      <c r="T25" s="121">
        <v>2</v>
      </c>
      <c r="U25" s="120"/>
    </row>
    <row r="26" spans="1:21" ht="50.25" thickBot="1" x14ac:dyDescent="0.3">
      <c r="A26" s="121"/>
      <c r="B26" s="121"/>
      <c r="C26" s="121"/>
      <c r="D26" s="121"/>
      <c r="E26" s="121"/>
      <c r="F26" s="121"/>
      <c r="G26" s="121"/>
      <c r="H26" s="121"/>
      <c r="I26" s="121"/>
      <c r="J26" s="121"/>
      <c r="K26" s="121"/>
      <c r="L26" s="121"/>
      <c r="M26" s="121"/>
      <c r="N26" s="121"/>
      <c r="O26" s="121" t="s">
        <v>380</v>
      </c>
      <c r="P26" s="121" t="s">
        <v>363</v>
      </c>
      <c r="Q26" s="121" t="s">
        <v>371</v>
      </c>
      <c r="R26" s="121" t="s">
        <v>365</v>
      </c>
      <c r="S26" s="121" t="s">
        <v>366</v>
      </c>
      <c r="T26" s="121">
        <v>2</v>
      </c>
      <c r="U26" s="120"/>
    </row>
    <row r="27" spans="1:21" ht="83.25" thickBot="1" x14ac:dyDescent="0.3">
      <c r="A27" s="123" t="s">
        <v>381</v>
      </c>
      <c r="B27" s="121" t="s">
        <v>356</v>
      </c>
      <c r="C27" s="121" t="s">
        <v>184</v>
      </c>
      <c r="D27" s="121" t="s">
        <v>184</v>
      </c>
      <c r="E27" s="121"/>
      <c r="F27" s="121"/>
      <c r="G27" s="121" t="s">
        <v>51</v>
      </c>
      <c r="H27" s="121" t="s">
        <v>51</v>
      </c>
      <c r="I27" s="121" t="s">
        <v>51</v>
      </c>
      <c r="J27" s="121" t="s">
        <v>51</v>
      </c>
      <c r="K27" s="121" t="s">
        <v>51</v>
      </c>
      <c r="L27" s="121" t="s">
        <v>184</v>
      </c>
      <c r="M27" s="121"/>
      <c r="N27" s="121" t="s">
        <v>357</v>
      </c>
      <c r="O27" s="121" t="s">
        <v>382</v>
      </c>
      <c r="P27" s="121" t="s">
        <v>383</v>
      </c>
      <c r="Q27" s="121" t="s">
        <v>360</v>
      </c>
      <c r="R27" s="121" t="s">
        <v>311</v>
      </c>
      <c r="S27" s="121" t="s">
        <v>361</v>
      </c>
      <c r="T27" s="121">
        <v>4</v>
      </c>
      <c r="U27" s="120"/>
    </row>
    <row r="28" spans="1:21" ht="33.75" thickBot="1" x14ac:dyDescent="0.3">
      <c r="A28" s="121"/>
      <c r="B28" s="121"/>
      <c r="C28" s="121"/>
      <c r="D28" s="121"/>
      <c r="E28" s="121"/>
      <c r="F28" s="121"/>
      <c r="G28" s="121"/>
      <c r="H28" s="121"/>
      <c r="I28" s="121"/>
      <c r="J28" s="121"/>
      <c r="K28" s="121"/>
      <c r="L28" s="121"/>
      <c r="M28" s="121"/>
      <c r="N28" s="121"/>
      <c r="O28" s="121" t="s">
        <v>384</v>
      </c>
      <c r="P28" s="121" t="s">
        <v>391</v>
      </c>
      <c r="Q28" s="121" t="s">
        <v>364</v>
      </c>
      <c r="R28" s="121" t="s">
        <v>365</v>
      </c>
      <c r="S28" s="121" t="s">
        <v>366</v>
      </c>
      <c r="T28" s="121">
        <v>4</v>
      </c>
      <c r="U28" s="120"/>
    </row>
    <row r="29" spans="1:21" ht="33.75" thickBot="1" x14ac:dyDescent="0.3">
      <c r="A29" s="121"/>
      <c r="B29" s="121"/>
      <c r="C29" s="121"/>
      <c r="D29" s="121"/>
      <c r="E29" s="121"/>
      <c r="F29" s="121"/>
      <c r="G29" s="121"/>
      <c r="H29" s="121"/>
      <c r="I29" s="121"/>
      <c r="J29" s="121"/>
      <c r="K29" s="121"/>
      <c r="L29" s="121"/>
      <c r="M29" s="121"/>
      <c r="N29" s="121"/>
      <c r="O29" s="121" t="s">
        <v>392</v>
      </c>
      <c r="P29" s="121" t="s">
        <v>385</v>
      </c>
      <c r="Q29" s="121" t="s">
        <v>360</v>
      </c>
      <c r="R29" s="121" t="s">
        <v>311</v>
      </c>
      <c r="S29" s="121" t="s">
        <v>361</v>
      </c>
      <c r="T29" s="121">
        <v>2</v>
      </c>
      <c r="U29" s="120"/>
    </row>
  </sheetData>
  <mergeCells count="16">
    <mergeCell ref="U2:U6"/>
    <mergeCell ref="N10:O10"/>
    <mergeCell ref="P2:P6"/>
    <mergeCell ref="Q2:Q6"/>
    <mergeCell ref="R2:R6"/>
    <mergeCell ref="S2:S6"/>
    <mergeCell ref="T2:T6"/>
    <mergeCell ref="N7:O7"/>
    <mergeCell ref="N8:O8"/>
    <mergeCell ref="N9:O9"/>
    <mergeCell ref="N11:O11"/>
    <mergeCell ref="N12:O12"/>
    <mergeCell ref="A2:B5"/>
    <mergeCell ref="C2:G5"/>
    <mergeCell ref="K2:M5"/>
    <mergeCell ref="N2:O6"/>
  </mergeCells>
  <dataValidations disablePrompts="1" count="1">
    <dataValidation type="list" allowBlank="1" showInputMessage="1" showErrorMessage="1" sqref="C7:M12" xr:uid="{4DC77732-084D-4742-BD46-2209F862381E}">
      <formula1>"Y,N"</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DC9A7-B37F-4205-9070-A1E9A8B45D2B}">
  <sheetPr>
    <tabColor rgb="FFC00000"/>
  </sheetPr>
  <dimension ref="A1:Q3"/>
  <sheetViews>
    <sheetView showGridLines="0" topLeftCell="A4" zoomScaleNormal="100" workbookViewId="0">
      <selection sqref="A1:O1"/>
    </sheetView>
  </sheetViews>
  <sheetFormatPr defaultColWidth="8.7109375" defaultRowHeight="15" x14ac:dyDescent="0.25"/>
  <cols>
    <col min="1" max="16384" width="8.7109375" style="57"/>
  </cols>
  <sheetData>
    <row r="1" spans="1:17" ht="23.25" x14ac:dyDescent="0.35">
      <c r="A1" s="223" t="s">
        <v>57</v>
      </c>
      <c r="B1" s="223"/>
      <c r="C1" s="223"/>
      <c r="D1" s="223"/>
      <c r="E1" s="223"/>
      <c r="F1" s="223"/>
      <c r="G1" s="223"/>
      <c r="H1" s="223"/>
      <c r="I1" s="223"/>
      <c r="J1" s="223"/>
      <c r="K1" s="223"/>
      <c r="L1" s="223"/>
      <c r="M1" s="223"/>
      <c r="N1" s="223"/>
      <c r="O1" s="223"/>
      <c r="Q1" s="58" t="s">
        <v>58</v>
      </c>
    </row>
    <row r="2" spans="1:17" x14ac:dyDescent="0.25">
      <c r="Q2" s="59" t="s">
        <v>27</v>
      </c>
    </row>
    <row r="3" spans="1:17" x14ac:dyDescent="0.25">
      <c r="Q3" s="59" t="s">
        <v>3</v>
      </c>
    </row>
  </sheetData>
  <mergeCells count="1">
    <mergeCell ref="A1:O1"/>
  </mergeCells>
  <pageMargins left="0.7" right="0.7" top="0.75" bottom="0.75" header="0.3" footer="0.3"/>
  <pageSetup orientation="portrait" r:id="rId1"/>
  <drawing r:id="rId2"/>
  <legacyDrawing r:id="rId3"/>
  <oleObjects>
    <mc:AlternateContent xmlns:mc="http://schemas.openxmlformats.org/markup-compatibility/2006">
      <mc:Choice Requires="x14">
        <oleObject progId="Visio.Drawing.15" shapeId="9217" r:id="rId4">
          <objectPr defaultSize="0" autoPict="0" r:id="rId5">
            <anchor moveWithCells="1" sizeWithCells="1">
              <from>
                <xdr:col>0</xdr:col>
                <xdr:colOff>419100</xdr:colOff>
                <xdr:row>1</xdr:row>
                <xdr:rowOff>28575</xdr:rowOff>
              </from>
              <to>
                <xdr:col>16</xdr:col>
                <xdr:colOff>114300</xdr:colOff>
                <xdr:row>44</xdr:row>
                <xdr:rowOff>123825</xdr:rowOff>
              </to>
            </anchor>
          </objectPr>
        </oleObject>
      </mc:Choice>
      <mc:Fallback>
        <oleObject progId="Visio.Drawing.15" shapeId="9217"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95237-7433-43B5-BD3A-CA828F502314}">
  <dimension ref="A1:H21"/>
  <sheetViews>
    <sheetView topLeftCell="A52" workbookViewId="0">
      <selection activeCell="A53" sqref="A53"/>
    </sheetView>
  </sheetViews>
  <sheetFormatPr defaultRowHeight="15" x14ac:dyDescent="0.25"/>
  <cols>
    <col min="1" max="1" width="27.140625" customWidth="1"/>
    <col min="2" max="2" width="23.7109375" bestFit="1" customWidth="1"/>
    <col min="3" max="3" width="21.5703125" bestFit="1" customWidth="1"/>
    <col min="4" max="4" width="23.7109375" bestFit="1" customWidth="1"/>
    <col min="5" max="5" width="9.85546875" bestFit="1" customWidth="1"/>
    <col min="6" max="6" width="16.42578125" bestFit="1" customWidth="1"/>
    <col min="7" max="7" width="10.7109375" bestFit="1" customWidth="1"/>
    <col min="8" max="8" width="11.5703125" bestFit="1" customWidth="1"/>
  </cols>
  <sheetData>
    <row r="1" spans="1:8" ht="24" customHeight="1" x14ac:dyDescent="0.25">
      <c r="A1" s="117" t="s">
        <v>302</v>
      </c>
      <c r="B1" s="100"/>
      <c r="C1" s="100"/>
      <c r="D1" s="100"/>
      <c r="E1" s="100"/>
      <c r="F1" s="100"/>
      <c r="G1" s="100"/>
      <c r="H1" s="100"/>
    </row>
    <row r="2" spans="1:8" s="103" customFormat="1" ht="18" x14ac:dyDescent="0.25">
      <c r="A2" s="225" t="s">
        <v>4</v>
      </c>
      <c r="B2" s="225"/>
      <c r="C2" s="226" t="s">
        <v>62</v>
      </c>
      <c r="D2" s="227" t="s">
        <v>299</v>
      </c>
      <c r="E2" s="228" t="s">
        <v>304</v>
      </c>
      <c r="F2" s="229" t="s">
        <v>303</v>
      </c>
      <c r="G2" s="224" t="s">
        <v>56</v>
      </c>
      <c r="H2" s="224" t="s">
        <v>305</v>
      </c>
    </row>
    <row r="3" spans="1:8" s="109" customFormat="1" ht="18" x14ac:dyDescent="0.25">
      <c r="A3" s="110" t="s">
        <v>300</v>
      </c>
      <c r="B3" s="110" t="s">
        <v>63</v>
      </c>
      <c r="C3" s="226"/>
      <c r="D3" s="227"/>
      <c r="E3" s="228"/>
      <c r="F3" s="229"/>
      <c r="G3" s="224"/>
      <c r="H3" s="224"/>
    </row>
    <row r="4" spans="1:8" ht="18" x14ac:dyDescent="0.25">
      <c r="A4" s="119"/>
      <c r="B4" s="116"/>
      <c r="C4" s="116"/>
      <c r="D4" s="116"/>
      <c r="E4" s="119"/>
      <c r="F4" s="119"/>
      <c r="G4" s="116"/>
      <c r="H4" s="119"/>
    </row>
    <row r="5" spans="1:8" ht="18" x14ac:dyDescent="0.25">
      <c r="A5" s="119"/>
      <c r="B5" s="116"/>
      <c r="C5" s="116"/>
      <c r="D5" s="116"/>
      <c r="E5" s="119"/>
      <c r="F5" s="119"/>
      <c r="G5" s="116"/>
      <c r="H5" s="119"/>
    </row>
    <row r="6" spans="1:8" ht="18" x14ac:dyDescent="0.25">
      <c r="A6" s="119"/>
      <c r="B6" s="116"/>
      <c r="C6" s="116"/>
      <c r="D6" s="116"/>
      <c r="E6" s="119"/>
      <c r="F6" s="119"/>
      <c r="G6" s="116"/>
      <c r="H6" s="119"/>
    </row>
    <row r="7" spans="1:8" ht="54" x14ac:dyDescent="0.25">
      <c r="A7" s="119" t="s">
        <v>197</v>
      </c>
      <c r="B7" s="116" t="s">
        <v>263</v>
      </c>
      <c r="C7" s="116" t="s">
        <v>313</v>
      </c>
      <c r="D7" s="116" t="s">
        <v>307</v>
      </c>
      <c r="E7" s="119" t="s">
        <v>308</v>
      </c>
      <c r="F7" s="119" t="s">
        <v>344</v>
      </c>
      <c r="G7" s="116" t="s">
        <v>309</v>
      </c>
      <c r="H7" s="119">
        <v>3</v>
      </c>
    </row>
    <row r="8" spans="1:8" ht="54" x14ac:dyDescent="0.25">
      <c r="A8" s="119" t="s">
        <v>189</v>
      </c>
      <c r="B8" s="116" t="s">
        <v>263</v>
      </c>
      <c r="C8" s="116" t="s">
        <v>314</v>
      </c>
      <c r="D8" s="116" t="s">
        <v>315</v>
      </c>
      <c r="E8" s="119" t="s">
        <v>186</v>
      </c>
      <c r="F8" s="119" t="s">
        <v>311</v>
      </c>
      <c r="G8" s="116" t="s">
        <v>309</v>
      </c>
      <c r="H8" s="119">
        <v>3</v>
      </c>
    </row>
    <row r="9" spans="1:8" ht="54" x14ac:dyDescent="0.25">
      <c r="A9" s="119" t="s">
        <v>198</v>
      </c>
      <c r="B9" s="116" t="s">
        <v>272</v>
      </c>
      <c r="C9" s="116" t="s">
        <v>316</v>
      </c>
      <c r="D9" s="116" t="s">
        <v>317</v>
      </c>
      <c r="E9" s="119" t="s">
        <v>308</v>
      </c>
      <c r="F9" s="119" t="s">
        <v>311</v>
      </c>
      <c r="G9" s="116" t="s">
        <v>309</v>
      </c>
      <c r="H9" s="119">
        <v>2</v>
      </c>
    </row>
    <row r="10" spans="1:8" ht="36" x14ac:dyDescent="0.25">
      <c r="A10" s="119" t="s">
        <v>190</v>
      </c>
      <c r="B10" s="116" t="s">
        <v>69</v>
      </c>
      <c r="C10" s="116" t="s">
        <v>318</v>
      </c>
      <c r="D10" s="116" t="s">
        <v>319</v>
      </c>
      <c r="E10" s="119" t="s">
        <v>186</v>
      </c>
      <c r="F10" s="119" t="s">
        <v>343</v>
      </c>
      <c r="G10" s="116" t="s">
        <v>342</v>
      </c>
      <c r="H10" s="119">
        <v>4</v>
      </c>
    </row>
    <row r="11" spans="1:8" ht="36" x14ac:dyDescent="0.25">
      <c r="A11" s="119" t="s">
        <v>190</v>
      </c>
      <c r="B11" s="116" t="s">
        <v>275</v>
      </c>
      <c r="C11" s="116" t="s">
        <v>320</v>
      </c>
      <c r="D11" s="116" t="s">
        <v>321</v>
      </c>
      <c r="E11" s="119" t="s">
        <v>308</v>
      </c>
      <c r="F11" s="119" t="s">
        <v>312</v>
      </c>
      <c r="G11" s="116" t="s">
        <v>342</v>
      </c>
      <c r="H11" s="119">
        <v>3</v>
      </c>
    </row>
    <row r="12" spans="1:8" ht="36" x14ac:dyDescent="0.25">
      <c r="A12" s="119" t="s">
        <v>191</v>
      </c>
      <c r="B12" s="116" t="s">
        <v>69</v>
      </c>
      <c r="C12" s="116" t="s">
        <v>322</v>
      </c>
      <c r="D12" s="116" t="s">
        <v>323</v>
      </c>
      <c r="E12" s="119" t="s">
        <v>186</v>
      </c>
      <c r="F12" s="119" t="s">
        <v>306</v>
      </c>
      <c r="G12" s="116" t="s">
        <v>342</v>
      </c>
      <c r="H12" s="119">
        <v>3</v>
      </c>
    </row>
    <row r="13" spans="1:8" ht="36" x14ac:dyDescent="0.25">
      <c r="A13" s="119" t="s">
        <v>191</v>
      </c>
      <c r="B13" s="116" t="s">
        <v>272</v>
      </c>
      <c r="C13" s="116" t="s">
        <v>324</v>
      </c>
      <c r="D13" s="116" t="s">
        <v>325</v>
      </c>
      <c r="E13" s="119" t="s">
        <v>308</v>
      </c>
      <c r="F13" s="119" t="s">
        <v>306</v>
      </c>
      <c r="G13" s="116" t="s">
        <v>342</v>
      </c>
      <c r="H13" s="119">
        <v>2</v>
      </c>
    </row>
    <row r="14" spans="1:8" ht="36" x14ac:dyDescent="0.25">
      <c r="A14" s="119" t="s">
        <v>191</v>
      </c>
      <c r="B14" s="116" t="s">
        <v>263</v>
      </c>
      <c r="C14" s="116" t="s">
        <v>326</v>
      </c>
      <c r="D14" s="116" t="s">
        <v>327</v>
      </c>
      <c r="E14" s="119" t="s">
        <v>308</v>
      </c>
      <c r="F14" s="119" t="s">
        <v>306</v>
      </c>
      <c r="G14" s="116" t="s">
        <v>342</v>
      </c>
      <c r="H14" s="119">
        <v>2</v>
      </c>
    </row>
    <row r="15" spans="1:8" ht="36" x14ac:dyDescent="0.25">
      <c r="A15" s="119" t="s">
        <v>199</v>
      </c>
      <c r="B15" s="116" t="s">
        <v>272</v>
      </c>
      <c r="C15" s="116" t="s">
        <v>328</v>
      </c>
      <c r="D15" s="116" t="s">
        <v>329</v>
      </c>
      <c r="E15" s="119" t="s">
        <v>186</v>
      </c>
      <c r="F15" s="119" t="s">
        <v>312</v>
      </c>
      <c r="G15" s="116" t="s">
        <v>342</v>
      </c>
      <c r="H15" s="119">
        <v>2</v>
      </c>
    </row>
    <row r="16" spans="1:8" ht="36" x14ac:dyDescent="0.25">
      <c r="A16" s="119" t="s">
        <v>200</v>
      </c>
      <c r="B16" s="116" t="s">
        <v>73</v>
      </c>
      <c r="C16" s="116" t="s">
        <v>330</v>
      </c>
      <c r="D16" s="116" t="s">
        <v>331</v>
      </c>
      <c r="E16" s="119" t="s">
        <v>308</v>
      </c>
      <c r="F16" s="119" t="s">
        <v>182</v>
      </c>
      <c r="G16" s="116" t="s">
        <v>342</v>
      </c>
      <c r="H16" s="119">
        <v>3</v>
      </c>
    </row>
    <row r="17" spans="1:8" ht="36" x14ac:dyDescent="0.25">
      <c r="A17" s="119" t="s">
        <v>201</v>
      </c>
      <c r="B17" s="116" t="s">
        <v>69</v>
      </c>
      <c r="C17" s="116" t="s">
        <v>332</v>
      </c>
      <c r="D17" s="116" t="s">
        <v>333</v>
      </c>
      <c r="E17" s="119" t="s">
        <v>186</v>
      </c>
      <c r="F17" s="119" t="s">
        <v>306</v>
      </c>
      <c r="G17" s="116" t="s">
        <v>342</v>
      </c>
      <c r="H17" s="119">
        <v>2</v>
      </c>
    </row>
    <row r="18" spans="1:8" ht="36" x14ac:dyDescent="0.25">
      <c r="A18" s="119" t="s">
        <v>201</v>
      </c>
      <c r="B18" s="116" t="s">
        <v>272</v>
      </c>
      <c r="C18" s="116" t="s">
        <v>334</v>
      </c>
      <c r="D18" s="116" t="s">
        <v>335</v>
      </c>
      <c r="E18" s="119" t="s">
        <v>308</v>
      </c>
      <c r="F18" s="119" t="s">
        <v>182</v>
      </c>
      <c r="G18" s="116" t="s">
        <v>342</v>
      </c>
      <c r="H18" s="119">
        <v>2</v>
      </c>
    </row>
    <row r="19" spans="1:8" ht="36" x14ac:dyDescent="0.25">
      <c r="A19" s="119" t="s">
        <v>202</v>
      </c>
      <c r="B19" s="116" t="s">
        <v>272</v>
      </c>
      <c r="C19" s="116" t="s">
        <v>336</v>
      </c>
      <c r="D19" s="116" t="s">
        <v>337</v>
      </c>
      <c r="E19" s="119" t="s">
        <v>186</v>
      </c>
      <c r="F19" s="119" t="s">
        <v>306</v>
      </c>
      <c r="G19" s="116" t="s">
        <v>342</v>
      </c>
      <c r="H19" s="119">
        <v>2</v>
      </c>
    </row>
    <row r="20" spans="1:8" ht="54" x14ac:dyDescent="0.25">
      <c r="A20" s="119" t="s">
        <v>203</v>
      </c>
      <c r="B20" s="116" t="s">
        <v>73</v>
      </c>
      <c r="C20" s="116" t="s">
        <v>338</v>
      </c>
      <c r="D20" s="116" t="s">
        <v>339</v>
      </c>
      <c r="E20" s="119" t="s">
        <v>186</v>
      </c>
      <c r="F20" s="119" t="s">
        <v>182</v>
      </c>
      <c r="G20" s="116" t="s">
        <v>342</v>
      </c>
      <c r="H20" s="119">
        <v>3</v>
      </c>
    </row>
    <row r="21" spans="1:8" ht="54" x14ac:dyDescent="0.25">
      <c r="A21" s="119" t="s">
        <v>204</v>
      </c>
      <c r="B21" s="116" t="s">
        <v>272</v>
      </c>
      <c r="C21" s="116" t="s">
        <v>340</v>
      </c>
      <c r="D21" s="116" t="s">
        <v>341</v>
      </c>
      <c r="E21" s="119" t="s">
        <v>308</v>
      </c>
      <c r="F21" s="119" t="s">
        <v>306</v>
      </c>
      <c r="G21" s="116" t="s">
        <v>310</v>
      </c>
      <c r="H21" s="119">
        <v>2</v>
      </c>
    </row>
  </sheetData>
  <mergeCells count="7">
    <mergeCell ref="G2:G3"/>
    <mergeCell ref="H2:H3"/>
    <mergeCell ref="A2:B2"/>
    <mergeCell ref="C2:C3"/>
    <mergeCell ref="D2:D3"/>
    <mergeCell ref="E2:E3"/>
    <mergeCell ref="F2:F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76B68-5EE6-4B4B-8F30-3E7BBDA651AF}">
  <dimension ref="A1:H14"/>
  <sheetViews>
    <sheetView workbookViewId="0">
      <selection activeCell="H14" sqref="C2:H14"/>
    </sheetView>
  </sheetViews>
  <sheetFormatPr defaultRowHeight="15" x14ac:dyDescent="0.25"/>
  <cols>
    <col min="1" max="1" width="16.85546875" bestFit="1" customWidth="1"/>
    <col min="2" max="2" width="16.5703125" bestFit="1" customWidth="1"/>
    <col min="3" max="3" width="11.140625" bestFit="1" customWidth="1"/>
    <col min="4" max="4" width="15.7109375" bestFit="1" customWidth="1"/>
    <col min="5" max="5" width="12.7109375" bestFit="1" customWidth="1"/>
    <col min="6" max="6" width="4.28515625" bestFit="1" customWidth="1"/>
    <col min="7" max="7" width="16.85546875" bestFit="1" customWidth="1"/>
    <col min="8" max="8" width="18.85546875" bestFit="1" customWidth="1"/>
  </cols>
  <sheetData>
    <row r="1" spans="1:8" ht="15.75" thickBot="1" x14ac:dyDescent="0.3">
      <c r="A1" s="124" t="s">
        <v>398</v>
      </c>
      <c r="B1" s="125" t="s">
        <v>399</v>
      </c>
      <c r="C1" s="125" t="s">
        <v>291</v>
      </c>
      <c r="D1" s="125" t="s">
        <v>292</v>
      </c>
      <c r="E1" s="125" t="s">
        <v>293</v>
      </c>
      <c r="F1" s="125" t="s">
        <v>55</v>
      </c>
      <c r="G1" s="125" t="s">
        <v>294</v>
      </c>
      <c r="H1" s="125" t="s">
        <v>295</v>
      </c>
    </row>
    <row r="2" spans="1:8" ht="15.75" thickBot="1" x14ac:dyDescent="0.3">
      <c r="A2" s="126" t="s">
        <v>355</v>
      </c>
      <c r="B2" s="127" t="s">
        <v>356</v>
      </c>
      <c r="C2" s="128">
        <v>8</v>
      </c>
      <c r="D2" s="128">
        <v>6</v>
      </c>
      <c r="E2" s="128">
        <v>6</v>
      </c>
      <c r="F2" s="130">
        <f t="shared" ref="F2:F14" si="0">C2*D2*E2</f>
        <v>288</v>
      </c>
      <c r="G2" s="130">
        <f>F2</f>
        <v>288</v>
      </c>
      <c r="H2" s="131">
        <f t="shared" ref="H2:H14" si="1">G2/$G$14</f>
        <v>0.10020876826722339</v>
      </c>
    </row>
    <row r="3" spans="1:8" ht="15.75" thickBot="1" x14ac:dyDescent="0.3">
      <c r="A3" s="126" t="s">
        <v>368</v>
      </c>
      <c r="B3" s="127" t="s">
        <v>356</v>
      </c>
      <c r="C3" s="128">
        <v>8</v>
      </c>
      <c r="D3" s="128">
        <v>6</v>
      </c>
      <c r="E3" s="128">
        <v>6</v>
      </c>
      <c r="F3" s="130">
        <f t="shared" si="0"/>
        <v>288</v>
      </c>
      <c r="G3" s="130">
        <f t="shared" ref="G3:G14" si="2">F3+G2</f>
        <v>576</v>
      </c>
      <c r="H3" s="131">
        <f t="shared" si="1"/>
        <v>0.20041753653444677</v>
      </c>
    </row>
    <row r="4" spans="1:8" ht="15.75" thickBot="1" x14ac:dyDescent="0.3">
      <c r="A4" s="126" t="s">
        <v>397</v>
      </c>
      <c r="B4" s="127" t="s">
        <v>356</v>
      </c>
      <c r="C4" s="128">
        <v>8</v>
      </c>
      <c r="D4" s="128">
        <v>6</v>
      </c>
      <c r="E4" s="128">
        <v>6</v>
      </c>
      <c r="F4" s="130">
        <f t="shared" si="0"/>
        <v>288</v>
      </c>
      <c r="G4" s="130">
        <f t="shared" si="2"/>
        <v>864</v>
      </c>
      <c r="H4" s="131">
        <f t="shared" si="1"/>
        <v>0.30062630480167013</v>
      </c>
    </row>
    <row r="5" spans="1:8" ht="15.75" thickBot="1" x14ac:dyDescent="0.3">
      <c r="A5" s="126" t="s">
        <v>400</v>
      </c>
      <c r="B5" s="127" t="s">
        <v>356</v>
      </c>
      <c r="C5" s="128">
        <v>8</v>
      </c>
      <c r="D5" s="128">
        <v>6</v>
      </c>
      <c r="E5" s="128">
        <v>6</v>
      </c>
      <c r="F5" s="130">
        <f t="shared" si="0"/>
        <v>288</v>
      </c>
      <c r="G5" s="130">
        <f t="shared" si="2"/>
        <v>1152</v>
      </c>
      <c r="H5" s="131">
        <f t="shared" si="1"/>
        <v>0.40083507306889354</v>
      </c>
    </row>
    <row r="6" spans="1:8" ht="15.75" thickBot="1" x14ac:dyDescent="0.3">
      <c r="A6" s="126" t="s">
        <v>401</v>
      </c>
      <c r="B6" s="127" t="s">
        <v>402</v>
      </c>
      <c r="C6" s="128">
        <v>8</v>
      </c>
      <c r="D6" s="128">
        <v>5</v>
      </c>
      <c r="E6" s="128">
        <v>7</v>
      </c>
      <c r="F6" s="130">
        <f t="shared" si="0"/>
        <v>280</v>
      </c>
      <c r="G6" s="130">
        <f t="shared" si="2"/>
        <v>1432</v>
      </c>
      <c r="H6" s="131">
        <f t="shared" si="1"/>
        <v>0.49826026443980515</v>
      </c>
    </row>
    <row r="7" spans="1:8" ht="15.75" thickBot="1" x14ac:dyDescent="0.3">
      <c r="A7" s="126" t="s">
        <v>403</v>
      </c>
      <c r="B7" s="127" t="s">
        <v>404</v>
      </c>
      <c r="C7" s="128">
        <v>7</v>
      </c>
      <c r="D7" s="128">
        <v>5</v>
      </c>
      <c r="E7" s="128">
        <v>7</v>
      </c>
      <c r="F7" s="130">
        <f t="shared" si="0"/>
        <v>245</v>
      </c>
      <c r="G7" s="130">
        <f t="shared" si="2"/>
        <v>1677</v>
      </c>
      <c r="H7" s="131">
        <f t="shared" si="1"/>
        <v>0.58350730688935282</v>
      </c>
    </row>
    <row r="8" spans="1:8" ht="15.75" thickBot="1" x14ac:dyDescent="0.3">
      <c r="A8" s="126" t="s">
        <v>406</v>
      </c>
      <c r="B8" s="127" t="s">
        <v>407</v>
      </c>
      <c r="C8" s="128">
        <v>7</v>
      </c>
      <c r="D8" s="128">
        <v>5</v>
      </c>
      <c r="E8" s="128">
        <v>6</v>
      </c>
      <c r="F8" s="130">
        <f t="shared" si="0"/>
        <v>210</v>
      </c>
      <c r="G8" s="130">
        <f t="shared" si="2"/>
        <v>1887</v>
      </c>
      <c r="H8" s="131">
        <f t="shared" si="1"/>
        <v>0.6565762004175365</v>
      </c>
    </row>
    <row r="9" spans="1:8" ht="23.25" thickBot="1" x14ac:dyDescent="0.3">
      <c r="A9" s="126" t="s">
        <v>408</v>
      </c>
      <c r="B9" s="129" t="s">
        <v>409</v>
      </c>
      <c r="C9" s="128">
        <v>7</v>
      </c>
      <c r="D9" s="128">
        <v>6</v>
      </c>
      <c r="E9" s="128">
        <v>5</v>
      </c>
      <c r="F9" s="130">
        <f t="shared" si="0"/>
        <v>210</v>
      </c>
      <c r="G9" s="130">
        <f t="shared" si="2"/>
        <v>2097</v>
      </c>
      <c r="H9" s="131">
        <f t="shared" si="1"/>
        <v>0.7296450939457203</v>
      </c>
    </row>
    <row r="10" spans="1:8" ht="15.75" thickBot="1" x14ac:dyDescent="0.3">
      <c r="A10" s="126" t="s">
        <v>405</v>
      </c>
      <c r="B10" s="127" t="s">
        <v>404</v>
      </c>
      <c r="C10" s="128">
        <v>7</v>
      </c>
      <c r="D10" s="128">
        <v>5</v>
      </c>
      <c r="E10" s="128">
        <v>5</v>
      </c>
      <c r="F10" s="130">
        <f t="shared" si="0"/>
        <v>175</v>
      </c>
      <c r="G10" s="130">
        <f t="shared" si="2"/>
        <v>2272</v>
      </c>
      <c r="H10" s="131">
        <f t="shared" si="1"/>
        <v>0.79053583855254006</v>
      </c>
    </row>
    <row r="11" spans="1:8" ht="15.75" thickBot="1" x14ac:dyDescent="0.3">
      <c r="A11" s="126" t="s">
        <v>412</v>
      </c>
      <c r="B11" s="129" t="s">
        <v>404</v>
      </c>
      <c r="C11" s="128">
        <v>7</v>
      </c>
      <c r="D11" s="128">
        <v>5</v>
      </c>
      <c r="E11" s="128">
        <v>5</v>
      </c>
      <c r="F11" s="130">
        <f t="shared" si="0"/>
        <v>175</v>
      </c>
      <c r="G11" s="130">
        <f t="shared" si="2"/>
        <v>2447</v>
      </c>
      <c r="H11" s="131">
        <f t="shared" si="1"/>
        <v>0.85142658315935982</v>
      </c>
    </row>
    <row r="12" spans="1:8" ht="15.75" thickBot="1" x14ac:dyDescent="0.3">
      <c r="A12" s="126" t="s">
        <v>411</v>
      </c>
      <c r="B12" s="127" t="s">
        <v>407</v>
      </c>
      <c r="C12" s="128">
        <v>3</v>
      </c>
      <c r="D12" s="128">
        <v>7</v>
      </c>
      <c r="E12" s="128">
        <v>7</v>
      </c>
      <c r="F12" s="130">
        <f t="shared" si="0"/>
        <v>147</v>
      </c>
      <c r="G12" s="130">
        <f t="shared" si="2"/>
        <v>2594</v>
      </c>
      <c r="H12" s="131">
        <f t="shared" si="1"/>
        <v>0.90257480862908834</v>
      </c>
    </row>
    <row r="13" spans="1:8" ht="23.25" thickBot="1" x14ac:dyDescent="0.3">
      <c r="A13" s="126" t="s">
        <v>410</v>
      </c>
      <c r="B13" s="129" t="s">
        <v>409</v>
      </c>
      <c r="C13" s="128">
        <v>5</v>
      </c>
      <c r="D13" s="128">
        <v>4</v>
      </c>
      <c r="E13" s="128">
        <v>7</v>
      </c>
      <c r="F13" s="130">
        <f t="shared" si="0"/>
        <v>140</v>
      </c>
      <c r="G13" s="130">
        <f t="shared" si="2"/>
        <v>2734</v>
      </c>
      <c r="H13" s="131">
        <f t="shared" si="1"/>
        <v>0.95128740431454417</v>
      </c>
    </row>
    <row r="14" spans="1:8" ht="15.75" thickBot="1" x14ac:dyDescent="0.3">
      <c r="A14" s="126" t="s">
        <v>413</v>
      </c>
      <c r="B14" s="129" t="s">
        <v>407</v>
      </c>
      <c r="C14" s="128">
        <v>5</v>
      </c>
      <c r="D14" s="128">
        <v>4</v>
      </c>
      <c r="E14" s="128">
        <v>7</v>
      </c>
      <c r="F14" s="130">
        <f t="shared" si="0"/>
        <v>140</v>
      </c>
      <c r="G14" s="130">
        <f t="shared" si="2"/>
        <v>2874</v>
      </c>
      <c r="H14" s="131">
        <f t="shared" si="1"/>
        <v>1</v>
      </c>
    </row>
  </sheetData>
  <autoFilter ref="A1:H1" xr:uid="{51C76B68-5EE6-4B4B-8F30-3E7BBDA651AF}">
    <sortState xmlns:xlrd2="http://schemas.microsoft.com/office/spreadsheetml/2017/richdata2" ref="A2:H14">
      <sortCondition descending="1" ref="F1"/>
    </sortState>
  </autoFilter>
  <pageMargins left="0.7" right="0.7" top="0.75" bottom="0.75" header="0.3" footer="0.3"/>
  <pageSetup orientation="portrait" horizontalDpi="4294967293"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15E5D-ECDC-4F36-B4FC-4238B8160804}">
  <dimension ref="A1:C23"/>
  <sheetViews>
    <sheetView topLeftCell="A10" workbookViewId="0">
      <selection activeCell="H24" sqref="H24"/>
    </sheetView>
  </sheetViews>
  <sheetFormatPr defaultRowHeight="15" x14ac:dyDescent="0.25"/>
  <cols>
    <col min="1" max="1" width="4.5703125" bestFit="1" customWidth="1"/>
    <col min="2" max="2" width="19.42578125" bestFit="1" customWidth="1"/>
    <col min="3" max="3" width="57" bestFit="1" customWidth="1"/>
  </cols>
  <sheetData>
    <row r="1" spans="1:3" x14ac:dyDescent="0.25">
      <c r="A1" s="93" t="s">
        <v>233</v>
      </c>
    </row>
    <row r="2" spans="1:3" ht="30" x14ac:dyDescent="0.25">
      <c r="A2" s="94" t="s">
        <v>220</v>
      </c>
      <c r="B2" s="94" t="s">
        <v>221</v>
      </c>
      <c r="C2" s="94" t="s">
        <v>222</v>
      </c>
    </row>
    <row r="3" spans="1:3" x14ac:dyDescent="0.25">
      <c r="A3" s="95">
        <v>5</v>
      </c>
      <c r="B3" s="96" t="s">
        <v>223</v>
      </c>
      <c r="C3" s="96" t="s">
        <v>224</v>
      </c>
    </row>
    <row r="4" spans="1:3" x14ac:dyDescent="0.25">
      <c r="A4" s="95">
        <v>4</v>
      </c>
      <c r="B4" s="96" t="s">
        <v>225</v>
      </c>
      <c r="C4" s="96" t="s">
        <v>226</v>
      </c>
    </row>
    <row r="5" spans="1:3" x14ac:dyDescent="0.25">
      <c r="A5" s="95">
        <v>3</v>
      </c>
      <c r="B5" s="96" t="s">
        <v>227</v>
      </c>
      <c r="C5" s="96" t="s">
        <v>228</v>
      </c>
    </row>
    <row r="6" spans="1:3" x14ac:dyDescent="0.25">
      <c r="A6" s="95">
        <v>2</v>
      </c>
      <c r="B6" s="96" t="s">
        <v>229</v>
      </c>
      <c r="C6" s="96" t="s">
        <v>230</v>
      </c>
    </row>
    <row r="7" spans="1:3" x14ac:dyDescent="0.25">
      <c r="A7" s="95">
        <v>1</v>
      </c>
      <c r="B7" s="96" t="s">
        <v>231</v>
      </c>
      <c r="C7" s="96" t="s">
        <v>232</v>
      </c>
    </row>
    <row r="9" spans="1:3" x14ac:dyDescent="0.25">
      <c r="A9" s="93" t="s">
        <v>245</v>
      </c>
    </row>
    <row r="10" spans="1:3" ht="30" x14ac:dyDescent="0.25">
      <c r="A10" s="94" t="s">
        <v>220</v>
      </c>
      <c r="B10" s="94" t="s">
        <v>234</v>
      </c>
      <c r="C10" s="94" t="s">
        <v>221</v>
      </c>
    </row>
    <row r="11" spans="1:3" x14ac:dyDescent="0.25">
      <c r="A11" s="95">
        <v>5</v>
      </c>
      <c r="B11" s="96" t="s">
        <v>235</v>
      </c>
      <c r="C11" s="96" t="s">
        <v>236</v>
      </c>
    </row>
    <row r="12" spans="1:3" x14ac:dyDescent="0.25">
      <c r="A12" s="95">
        <v>4</v>
      </c>
      <c r="B12" s="96" t="s">
        <v>237</v>
      </c>
      <c r="C12" s="96" t="s">
        <v>238</v>
      </c>
    </row>
    <row r="13" spans="1:3" x14ac:dyDescent="0.25">
      <c r="A13" s="95">
        <v>3</v>
      </c>
      <c r="B13" s="96" t="s">
        <v>239</v>
      </c>
      <c r="C13" s="96" t="s">
        <v>240</v>
      </c>
    </row>
    <row r="14" spans="1:3" x14ac:dyDescent="0.25">
      <c r="A14" s="95">
        <v>2</v>
      </c>
      <c r="B14" s="96" t="s">
        <v>241</v>
      </c>
      <c r="C14" s="96" t="s">
        <v>242</v>
      </c>
    </row>
    <row r="15" spans="1:3" x14ac:dyDescent="0.25">
      <c r="A15" s="95">
        <v>1</v>
      </c>
      <c r="B15" s="96" t="s">
        <v>243</v>
      </c>
      <c r="C15" s="96" t="s">
        <v>244</v>
      </c>
    </row>
    <row r="17" spans="1:3" x14ac:dyDescent="0.25">
      <c r="A17" s="93" t="s">
        <v>257</v>
      </c>
    </row>
    <row r="18" spans="1:3" ht="30" x14ac:dyDescent="0.25">
      <c r="A18" s="94" t="s">
        <v>220</v>
      </c>
      <c r="B18" s="94" t="s">
        <v>246</v>
      </c>
      <c r="C18" s="94" t="s">
        <v>221</v>
      </c>
    </row>
    <row r="19" spans="1:3" x14ac:dyDescent="0.25">
      <c r="A19" s="95">
        <v>5</v>
      </c>
      <c r="B19" s="96" t="s">
        <v>247</v>
      </c>
      <c r="C19" s="96" t="s">
        <v>248</v>
      </c>
    </row>
    <row r="20" spans="1:3" x14ac:dyDescent="0.25">
      <c r="A20" s="95">
        <v>4</v>
      </c>
      <c r="B20" s="96" t="s">
        <v>249</v>
      </c>
      <c r="C20" s="96" t="s">
        <v>250</v>
      </c>
    </row>
    <row r="21" spans="1:3" x14ac:dyDescent="0.25">
      <c r="A21" s="95">
        <v>3</v>
      </c>
      <c r="B21" s="96" t="s">
        <v>251</v>
      </c>
      <c r="C21" s="96" t="s">
        <v>252</v>
      </c>
    </row>
    <row r="22" spans="1:3" x14ac:dyDescent="0.25">
      <c r="A22" s="95">
        <v>2</v>
      </c>
      <c r="B22" s="96" t="s">
        <v>253</v>
      </c>
      <c r="C22" s="96" t="s">
        <v>254</v>
      </c>
    </row>
    <row r="23" spans="1:3" x14ac:dyDescent="0.25">
      <c r="A23" s="95">
        <v>1</v>
      </c>
      <c r="B23" s="96" t="s">
        <v>255</v>
      </c>
      <c r="C23" s="96" t="s">
        <v>256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E3132-D98A-4697-9FB7-D703A912BB57}">
  <sheetPr codeName="Sheet3"/>
  <dimension ref="A1:C742"/>
  <sheetViews>
    <sheetView zoomScaleNormal="100" workbookViewId="0">
      <pane ySplit="2" topLeftCell="A3" activePane="bottomLeft" state="frozen"/>
      <selection activeCell="C1" sqref="C1"/>
      <selection pane="bottomLeft" activeCell="D4" sqref="D4"/>
    </sheetView>
  </sheetViews>
  <sheetFormatPr defaultColWidth="8.7109375" defaultRowHeight="15" x14ac:dyDescent="0.25"/>
  <cols>
    <col min="1" max="1" width="31.28515625" style="61" bestFit="1" customWidth="1"/>
    <col min="2" max="2" width="56.42578125" style="68" customWidth="1"/>
    <col min="3" max="16384" width="8.7109375" style="61"/>
  </cols>
  <sheetData>
    <row r="1" spans="1:3" x14ac:dyDescent="0.25">
      <c r="A1" s="230" t="s">
        <v>64</v>
      </c>
      <c r="B1" s="231"/>
      <c r="C1" s="60"/>
    </row>
    <row r="2" spans="1:3" x14ac:dyDescent="0.25">
      <c r="A2" s="62" t="s">
        <v>65</v>
      </c>
      <c r="B2" s="63" t="s">
        <v>66</v>
      </c>
      <c r="C2" s="60"/>
    </row>
    <row r="3" spans="1:3" x14ac:dyDescent="0.25">
      <c r="A3" s="64" t="s">
        <v>67</v>
      </c>
      <c r="B3" s="65" t="s">
        <v>68</v>
      </c>
      <c r="C3" s="60"/>
    </row>
    <row r="4" spans="1:3" x14ac:dyDescent="0.25">
      <c r="A4" s="64" t="s">
        <v>69</v>
      </c>
      <c r="B4" s="65" t="s">
        <v>70</v>
      </c>
      <c r="C4" s="60"/>
    </row>
    <row r="5" spans="1:3" x14ac:dyDescent="0.25">
      <c r="A5" s="66" t="s">
        <v>71</v>
      </c>
      <c r="B5" s="65" t="s">
        <v>72</v>
      </c>
      <c r="C5" s="60"/>
    </row>
    <row r="6" spans="1:3" ht="30" x14ac:dyDescent="0.25">
      <c r="A6" s="66" t="s">
        <v>73</v>
      </c>
      <c r="B6" s="65" t="s">
        <v>74</v>
      </c>
      <c r="C6" s="60"/>
    </row>
    <row r="7" spans="1:3" x14ac:dyDescent="0.25">
      <c r="A7" s="64" t="s">
        <v>75</v>
      </c>
      <c r="B7" s="65" t="s">
        <v>76</v>
      </c>
      <c r="C7" s="60"/>
    </row>
    <row r="8" spans="1:3" x14ac:dyDescent="0.25">
      <c r="A8" s="66" t="s">
        <v>77</v>
      </c>
      <c r="B8" s="65" t="s">
        <v>78</v>
      </c>
      <c r="C8" s="60"/>
    </row>
    <row r="9" spans="1:3" x14ac:dyDescent="0.25">
      <c r="A9" s="66" t="s">
        <v>79</v>
      </c>
      <c r="B9" s="65" t="s">
        <v>80</v>
      </c>
      <c r="C9" s="60"/>
    </row>
    <row r="10" spans="1:3" x14ac:dyDescent="0.25">
      <c r="A10" s="66" t="s">
        <v>81</v>
      </c>
      <c r="B10" s="65" t="s">
        <v>82</v>
      </c>
      <c r="C10" s="60"/>
    </row>
    <row r="11" spans="1:3" x14ac:dyDescent="0.25">
      <c r="A11" s="64" t="s">
        <v>83</v>
      </c>
      <c r="B11" s="65" t="s">
        <v>84</v>
      </c>
      <c r="C11" s="60"/>
    </row>
    <row r="12" spans="1:3" x14ac:dyDescent="0.25">
      <c r="A12" s="64" t="s">
        <v>85</v>
      </c>
      <c r="B12" s="65" t="s">
        <v>85</v>
      </c>
      <c r="C12" s="60"/>
    </row>
    <row r="13" spans="1:3" x14ac:dyDescent="0.25">
      <c r="A13" s="64" t="s">
        <v>86</v>
      </c>
      <c r="B13" s="65" t="s">
        <v>87</v>
      </c>
      <c r="C13" s="60"/>
    </row>
    <row r="14" spans="1:3" x14ac:dyDescent="0.25">
      <c r="A14" s="64" t="s">
        <v>88</v>
      </c>
      <c r="B14" s="65" t="s">
        <v>89</v>
      </c>
      <c r="C14" s="60"/>
    </row>
    <row r="15" spans="1:3" x14ac:dyDescent="0.25">
      <c r="A15" s="64" t="s">
        <v>90</v>
      </c>
      <c r="B15" s="65" t="s">
        <v>91</v>
      </c>
      <c r="C15" s="60"/>
    </row>
    <row r="16" spans="1:3" x14ac:dyDescent="0.25">
      <c r="A16" s="64" t="s">
        <v>92</v>
      </c>
      <c r="B16" s="65" t="s">
        <v>93</v>
      </c>
      <c r="C16" s="60"/>
    </row>
    <row r="17" spans="1:3" x14ac:dyDescent="0.25">
      <c r="A17" s="64" t="s">
        <v>94</v>
      </c>
      <c r="B17" s="65" t="s">
        <v>94</v>
      </c>
      <c r="C17" s="60"/>
    </row>
    <row r="18" spans="1:3" x14ac:dyDescent="0.25">
      <c r="A18" s="64" t="s">
        <v>95</v>
      </c>
      <c r="B18" s="65" t="s">
        <v>96</v>
      </c>
      <c r="C18" s="60"/>
    </row>
    <row r="19" spans="1:3" x14ac:dyDescent="0.25">
      <c r="A19" s="64" t="s">
        <v>97</v>
      </c>
      <c r="B19" s="65" t="s">
        <v>98</v>
      </c>
      <c r="C19" s="60"/>
    </row>
    <row r="20" spans="1:3" ht="60" x14ac:dyDescent="0.25">
      <c r="A20" s="64" t="s">
        <v>99</v>
      </c>
      <c r="B20" s="65" t="s">
        <v>100</v>
      </c>
      <c r="C20" s="60"/>
    </row>
    <row r="21" spans="1:3" ht="30" x14ac:dyDescent="0.25">
      <c r="A21" s="64" t="s">
        <v>101</v>
      </c>
      <c r="B21" s="65" t="s">
        <v>102</v>
      </c>
      <c r="C21" s="60"/>
    </row>
    <row r="22" spans="1:3" ht="30" x14ac:dyDescent="0.25">
      <c r="A22" s="64" t="s">
        <v>103</v>
      </c>
      <c r="B22" s="65" t="s">
        <v>104</v>
      </c>
      <c r="C22" s="60"/>
    </row>
    <row r="23" spans="1:3" x14ac:dyDescent="0.25">
      <c r="A23" s="64" t="s">
        <v>105</v>
      </c>
      <c r="B23" s="65" t="s">
        <v>106</v>
      </c>
      <c r="C23" s="60"/>
    </row>
    <row r="24" spans="1:3" x14ac:dyDescent="0.25">
      <c r="A24" s="66" t="s">
        <v>107</v>
      </c>
      <c r="B24" s="65" t="s">
        <v>108</v>
      </c>
      <c r="C24" s="60"/>
    </row>
    <row r="25" spans="1:3" x14ac:dyDescent="0.25">
      <c r="A25" s="66" t="s">
        <v>109</v>
      </c>
      <c r="B25" s="65" t="s">
        <v>110</v>
      </c>
      <c r="C25" s="60"/>
    </row>
    <row r="26" spans="1:3" x14ac:dyDescent="0.25">
      <c r="A26" s="66" t="s">
        <v>111</v>
      </c>
      <c r="B26" s="65" t="s">
        <v>112</v>
      </c>
      <c r="C26" s="60"/>
    </row>
    <row r="27" spans="1:3" x14ac:dyDescent="0.25">
      <c r="A27" s="64" t="s">
        <v>113</v>
      </c>
      <c r="B27" s="65" t="s">
        <v>114</v>
      </c>
      <c r="C27" s="60"/>
    </row>
    <row r="28" spans="1:3" x14ac:dyDescent="0.25">
      <c r="A28" s="66" t="s">
        <v>115</v>
      </c>
      <c r="B28" s="65" t="s">
        <v>116</v>
      </c>
      <c r="C28" s="60"/>
    </row>
    <row r="29" spans="1:3" ht="45" x14ac:dyDescent="0.25">
      <c r="A29" s="66" t="s">
        <v>117</v>
      </c>
      <c r="B29" s="65" t="s">
        <v>118</v>
      </c>
      <c r="C29" s="60"/>
    </row>
    <row r="30" spans="1:3" x14ac:dyDescent="0.25">
      <c r="A30" s="66" t="s">
        <v>119</v>
      </c>
      <c r="B30" s="65" t="s">
        <v>120</v>
      </c>
      <c r="C30" s="60"/>
    </row>
    <row r="31" spans="1:3" x14ac:dyDescent="0.25">
      <c r="A31" s="64" t="s">
        <v>121</v>
      </c>
      <c r="B31" s="65" t="s">
        <v>122</v>
      </c>
      <c r="C31" s="60"/>
    </row>
    <row r="32" spans="1:3" x14ac:dyDescent="0.25">
      <c r="A32" s="66" t="s">
        <v>123</v>
      </c>
      <c r="B32" s="65" t="s">
        <v>124</v>
      </c>
      <c r="C32" s="60"/>
    </row>
    <row r="33" spans="1:3" x14ac:dyDescent="0.25">
      <c r="A33" s="66" t="s">
        <v>125</v>
      </c>
      <c r="B33" s="65" t="s">
        <v>125</v>
      </c>
      <c r="C33" s="60"/>
    </row>
    <row r="34" spans="1:3" x14ac:dyDescent="0.25">
      <c r="A34" s="66" t="s">
        <v>126</v>
      </c>
      <c r="B34" s="65" t="s">
        <v>127</v>
      </c>
      <c r="C34" s="60"/>
    </row>
    <row r="35" spans="1:3" x14ac:dyDescent="0.25">
      <c r="A35" s="66" t="s">
        <v>128</v>
      </c>
      <c r="B35" s="65" t="s">
        <v>128</v>
      </c>
      <c r="C35" s="60"/>
    </row>
    <row r="36" spans="1:3" x14ac:dyDescent="0.25">
      <c r="A36" s="66" t="s">
        <v>129</v>
      </c>
      <c r="B36" s="65" t="s">
        <v>130</v>
      </c>
      <c r="C36" s="60"/>
    </row>
    <row r="37" spans="1:3" x14ac:dyDescent="0.25">
      <c r="A37" s="66" t="s">
        <v>131</v>
      </c>
      <c r="B37" s="65" t="s">
        <v>132</v>
      </c>
      <c r="C37" s="60"/>
    </row>
    <row r="38" spans="1:3" x14ac:dyDescent="0.25">
      <c r="A38" s="64" t="s">
        <v>133</v>
      </c>
      <c r="B38" s="65" t="s">
        <v>133</v>
      </c>
      <c r="C38" s="60"/>
    </row>
    <row r="39" spans="1:3" x14ac:dyDescent="0.25">
      <c r="A39" s="66" t="s">
        <v>134</v>
      </c>
      <c r="B39" s="65" t="s">
        <v>135</v>
      </c>
      <c r="C39" s="60"/>
    </row>
    <row r="40" spans="1:3" x14ac:dyDescent="0.25">
      <c r="A40" s="66" t="s">
        <v>136</v>
      </c>
      <c r="B40" s="65" t="s">
        <v>136</v>
      </c>
      <c r="C40" s="60"/>
    </row>
    <row r="41" spans="1:3" x14ac:dyDescent="0.25">
      <c r="A41" s="66" t="s">
        <v>137</v>
      </c>
      <c r="B41" s="65" t="s">
        <v>138</v>
      </c>
      <c r="C41" s="60"/>
    </row>
    <row r="42" spans="1:3" x14ac:dyDescent="0.25">
      <c r="A42" s="66" t="s">
        <v>139</v>
      </c>
      <c r="B42" s="65" t="s">
        <v>140</v>
      </c>
      <c r="C42" s="60"/>
    </row>
    <row r="43" spans="1:3" x14ac:dyDescent="0.25">
      <c r="A43" s="66" t="s">
        <v>141</v>
      </c>
      <c r="B43" s="65" t="s">
        <v>142</v>
      </c>
      <c r="C43" s="60"/>
    </row>
    <row r="44" spans="1:3" x14ac:dyDescent="0.25">
      <c r="A44" s="66" t="s">
        <v>143</v>
      </c>
      <c r="B44" s="65" t="s">
        <v>144</v>
      </c>
      <c r="C44" s="60"/>
    </row>
    <row r="45" spans="1:3" x14ac:dyDescent="0.25">
      <c r="A45" s="66" t="s">
        <v>192</v>
      </c>
      <c r="B45" s="65" t="s">
        <v>145</v>
      </c>
      <c r="C45" s="60"/>
    </row>
    <row r="46" spans="1:3" x14ac:dyDescent="0.25">
      <c r="A46" s="66" t="s">
        <v>146</v>
      </c>
      <c r="B46" s="65" t="s">
        <v>147</v>
      </c>
      <c r="C46" s="60"/>
    </row>
    <row r="47" spans="1:3" x14ac:dyDescent="0.25">
      <c r="A47" s="66" t="s">
        <v>148</v>
      </c>
      <c r="B47" s="65" t="s">
        <v>149</v>
      </c>
      <c r="C47" s="60"/>
    </row>
    <row r="48" spans="1:3" x14ac:dyDescent="0.25">
      <c r="A48" s="66" t="s">
        <v>150</v>
      </c>
      <c r="B48" s="65" t="s">
        <v>150</v>
      </c>
      <c r="C48" s="60"/>
    </row>
    <row r="49" spans="1:3" x14ac:dyDescent="0.25">
      <c r="A49" s="66" t="s">
        <v>151</v>
      </c>
      <c r="B49" s="65" t="s">
        <v>151</v>
      </c>
      <c r="C49" s="60"/>
    </row>
    <row r="50" spans="1:3" x14ac:dyDescent="0.25">
      <c r="A50" s="66" t="s">
        <v>152</v>
      </c>
      <c r="B50" s="65" t="s">
        <v>153</v>
      </c>
      <c r="C50" s="60"/>
    </row>
    <row r="51" spans="1:3" x14ac:dyDescent="0.25">
      <c r="A51" s="66" t="s">
        <v>154</v>
      </c>
      <c r="B51" s="65" t="s">
        <v>155</v>
      </c>
      <c r="C51" s="60"/>
    </row>
    <row r="52" spans="1:3" x14ac:dyDescent="0.25">
      <c r="A52" s="66" t="s">
        <v>156</v>
      </c>
      <c r="B52" s="65" t="s">
        <v>157</v>
      </c>
      <c r="C52" s="60"/>
    </row>
    <row r="53" spans="1:3" x14ac:dyDescent="0.25">
      <c r="A53" s="66" t="s">
        <v>158</v>
      </c>
      <c r="B53" s="65" t="s">
        <v>159</v>
      </c>
      <c r="C53" s="60"/>
    </row>
    <row r="54" spans="1:3" x14ac:dyDescent="0.25">
      <c r="A54" s="66" t="s">
        <v>160</v>
      </c>
      <c r="B54" s="65" t="s">
        <v>161</v>
      </c>
      <c r="C54" s="60"/>
    </row>
    <row r="55" spans="1:3" ht="45" x14ac:dyDescent="0.25">
      <c r="A55" s="66" t="s">
        <v>162</v>
      </c>
      <c r="B55" s="65" t="s">
        <v>163</v>
      </c>
      <c r="C55" s="60"/>
    </row>
    <row r="56" spans="1:3" ht="30" x14ac:dyDescent="0.25">
      <c r="A56" s="66" t="s">
        <v>164</v>
      </c>
      <c r="B56" s="65" t="s">
        <v>165</v>
      </c>
      <c r="C56" s="60"/>
    </row>
    <row r="57" spans="1:3" x14ac:dyDescent="0.25">
      <c r="A57" s="66" t="s">
        <v>166</v>
      </c>
      <c r="B57" s="65" t="s">
        <v>167</v>
      </c>
      <c r="C57" s="60"/>
    </row>
    <row r="58" spans="1:3" x14ac:dyDescent="0.25">
      <c r="A58" s="66" t="s">
        <v>168</v>
      </c>
      <c r="B58" s="65" t="s">
        <v>169</v>
      </c>
      <c r="C58" s="60"/>
    </row>
    <row r="59" spans="1:3" x14ac:dyDescent="0.25">
      <c r="A59" s="66" t="s">
        <v>170</v>
      </c>
      <c r="B59" s="65" t="s">
        <v>171</v>
      </c>
      <c r="C59" s="60"/>
    </row>
    <row r="60" spans="1:3" x14ac:dyDescent="0.25">
      <c r="A60" s="66" t="s">
        <v>172</v>
      </c>
      <c r="B60" s="65" t="s">
        <v>173</v>
      </c>
      <c r="C60" s="60"/>
    </row>
    <row r="61" spans="1:3" x14ac:dyDescent="0.25">
      <c r="A61" s="66" t="s">
        <v>174</v>
      </c>
      <c r="B61" s="65" t="s">
        <v>175</v>
      </c>
      <c r="C61" s="60"/>
    </row>
    <row r="62" spans="1:3" x14ac:dyDescent="0.25">
      <c r="A62" s="66" t="s">
        <v>176</v>
      </c>
      <c r="B62" s="65" t="s">
        <v>177</v>
      </c>
      <c r="C62" s="60"/>
    </row>
    <row r="63" spans="1:3" ht="30" x14ac:dyDescent="0.25">
      <c r="A63" s="66" t="s">
        <v>178</v>
      </c>
      <c r="B63" s="65" t="s">
        <v>179</v>
      </c>
      <c r="C63" s="60"/>
    </row>
    <row r="64" spans="1:3" x14ac:dyDescent="0.25">
      <c r="A64" s="66" t="s">
        <v>180</v>
      </c>
      <c r="B64" s="65" t="s">
        <v>181</v>
      </c>
      <c r="C64" s="60"/>
    </row>
    <row r="65" spans="1:3" x14ac:dyDescent="0.25">
      <c r="A65" s="60"/>
      <c r="B65" s="67"/>
      <c r="C65" s="60"/>
    </row>
    <row r="66" spans="1:3" x14ac:dyDescent="0.25">
      <c r="A66" s="60"/>
      <c r="B66" s="67"/>
      <c r="C66" s="60"/>
    </row>
    <row r="67" spans="1:3" x14ac:dyDescent="0.25">
      <c r="A67" s="60"/>
      <c r="B67" s="67"/>
      <c r="C67" s="60"/>
    </row>
    <row r="68" spans="1:3" x14ac:dyDescent="0.25">
      <c r="A68" s="60"/>
      <c r="B68" s="67"/>
      <c r="C68" s="60"/>
    </row>
    <row r="69" spans="1:3" x14ac:dyDescent="0.25">
      <c r="A69" s="60"/>
      <c r="B69" s="67"/>
      <c r="C69" s="60"/>
    </row>
    <row r="70" spans="1:3" x14ac:dyDescent="0.25">
      <c r="A70" s="60"/>
      <c r="B70" s="67"/>
      <c r="C70" s="60"/>
    </row>
    <row r="71" spans="1:3" x14ac:dyDescent="0.25">
      <c r="A71" s="60"/>
      <c r="B71" s="67"/>
      <c r="C71" s="60"/>
    </row>
    <row r="72" spans="1:3" x14ac:dyDescent="0.25">
      <c r="A72" s="60"/>
      <c r="B72" s="67"/>
      <c r="C72" s="60"/>
    </row>
    <row r="73" spans="1:3" x14ac:dyDescent="0.25">
      <c r="A73" s="60"/>
      <c r="B73" s="67"/>
      <c r="C73" s="60"/>
    </row>
    <row r="74" spans="1:3" x14ac:dyDescent="0.25">
      <c r="A74" s="60"/>
      <c r="B74" s="67"/>
      <c r="C74" s="60"/>
    </row>
    <row r="75" spans="1:3" x14ac:dyDescent="0.25">
      <c r="A75" s="60"/>
      <c r="B75" s="67"/>
      <c r="C75" s="60"/>
    </row>
    <row r="76" spans="1:3" x14ac:dyDescent="0.25">
      <c r="A76" s="60"/>
      <c r="B76" s="67"/>
      <c r="C76" s="60"/>
    </row>
    <row r="77" spans="1:3" x14ac:dyDescent="0.25">
      <c r="A77" s="60"/>
      <c r="B77" s="67"/>
      <c r="C77" s="60"/>
    </row>
    <row r="78" spans="1:3" x14ac:dyDescent="0.25">
      <c r="A78" s="60"/>
      <c r="B78" s="67"/>
      <c r="C78" s="60"/>
    </row>
    <row r="79" spans="1:3" x14ac:dyDescent="0.25">
      <c r="A79" s="60"/>
      <c r="B79" s="67"/>
      <c r="C79" s="60"/>
    </row>
    <row r="80" spans="1:3" x14ac:dyDescent="0.25">
      <c r="A80" s="60"/>
      <c r="B80" s="67"/>
      <c r="C80" s="60"/>
    </row>
    <row r="81" spans="1:3" x14ac:dyDescent="0.25">
      <c r="A81" s="60"/>
      <c r="B81" s="67"/>
      <c r="C81" s="60"/>
    </row>
    <row r="82" spans="1:3" x14ac:dyDescent="0.25">
      <c r="A82" s="60"/>
      <c r="B82" s="67"/>
      <c r="C82" s="60"/>
    </row>
    <row r="83" spans="1:3" x14ac:dyDescent="0.25">
      <c r="A83" s="60"/>
      <c r="B83" s="67"/>
      <c r="C83" s="60"/>
    </row>
    <row r="84" spans="1:3" x14ac:dyDescent="0.25">
      <c r="A84" s="60"/>
      <c r="B84" s="67"/>
      <c r="C84" s="60"/>
    </row>
    <row r="85" spans="1:3" x14ac:dyDescent="0.25">
      <c r="A85" s="60"/>
      <c r="B85" s="67"/>
      <c r="C85" s="60"/>
    </row>
    <row r="86" spans="1:3" x14ac:dyDescent="0.25">
      <c r="A86" s="60"/>
      <c r="B86" s="67"/>
      <c r="C86" s="60"/>
    </row>
    <row r="87" spans="1:3" x14ac:dyDescent="0.25">
      <c r="A87" s="60"/>
      <c r="B87" s="67"/>
      <c r="C87" s="60"/>
    </row>
    <row r="88" spans="1:3" x14ac:dyDescent="0.25">
      <c r="A88" s="60"/>
      <c r="B88" s="67"/>
      <c r="C88" s="60"/>
    </row>
    <row r="89" spans="1:3" x14ac:dyDescent="0.25">
      <c r="A89" s="60"/>
      <c r="B89" s="67"/>
      <c r="C89" s="60"/>
    </row>
    <row r="90" spans="1:3" x14ac:dyDescent="0.25">
      <c r="A90" s="60"/>
      <c r="B90" s="67"/>
      <c r="C90" s="60"/>
    </row>
    <row r="91" spans="1:3" x14ac:dyDescent="0.25">
      <c r="A91" s="60"/>
      <c r="B91" s="67"/>
      <c r="C91" s="60"/>
    </row>
    <row r="92" spans="1:3" x14ac:dyDescent="0.25">
      <c r="A92" s="60"/>
      <c r="B92" s="67"/>
      <c r="C92" s="60"/>
    </row>
    <row r="93" spans="1:3" x14ac:dyDescent="0.25">
      <c r="A93" s="60"/>
      <c r="B93" s="67"/>
      <c r="C93" s="60"/>
    </row>
    <row r="94" spans="1:3" x14ac:dyDescent="0.25">
      <c r="A94" s="60"/>
      <c r="B94" s="67"/>
      <c r="C94" s="60"/>
    </row>
    <row r="95" spans="1:3" x14ac:dyDescent="0.25">
      <c r="A95" s="60"/>
      <c r="B95" s="67"/>
      <c r="C95" s="60"/>
    </row>
    <row r="96" spans="1:3" x14ac:dyDescent="0.25">
      <c r="A96" s="60"/>
      <c r="B96" s="67"/>
      <c r="C96" s="60"/>
    </row>
    <row r="97" spans="1:3" x14ac:dyDescent="0.25">
      <c r="A97" s="60"/>
      <c r="B97" s="67"/>
      <c r="C97" s="60"/>
    </row>
    <row r="98" spans="1:3" x14ac:dyDescent="0.25">
      <c r="A98" s="60"/>
      <c r="B98" s="67"/>
      <c r="C98" s="60"/>
    </row>
    <row r="99" spans="1:3" x14ac:dyDescent="0.25">
      <c r="A99" s="60"/>
      <c r="B99" s="67"/>
      <c r="C99" s="60"/>
    </row>
    <row r="100" spans="1:3" x14ac:dyDescent="0.25">
      <c r="A100" s="60"/>
      <c r="B100" s="67"/>
      <c r="C100" s="60"/>
    </row>
    <row r="101" spans="1:3" x14ac:dyDescent="0.25">
      <c r="A101" s="60"/>
      <c r="B101" s="67"/>
      <c r="C101" s="60"/>
    </row>
    <row r="102" spans="1:3" x14ac:dyDescent="0.25">
      <c r="A102" s="60"/>
      <c r="B102" s="67"/>
      <c r="C102" s="60"/>
    </row>
    <row r="103" spans="1:3" x14ac:dyDescent="0.25">
      <c r="A103" s="60"/>
      <c r="B103" s="67"/>
      <c r="C103" s="60"/>
    </row>
    <row r="104" spans="1:3" x14ac:dyDescent="0.25">
      <c r="A104" s="60"/>
      <c r="B104" s="67"/>
      <c r="C104" s="60"/>
    </row>
    <row r="105" spans="1:3" x14ac:dyDescent="0.25">
      <c r="A105" s="60"/>
      <c r="B105" s="67"/>
      <c r="C105" s="60"/>
    </row>
    <row r="106" spans="1:3" x14ac:dyDescent="0.25">
      <c r="A106" s="60"/>
      <c r="B106" s="67"/>
      <c r="C106" s="60"/>
    </row>
    <row r="107" spans="1:3" x14ac:dyDescent="0.25">
      <c r="A107" s="60"/>
      <c r="B107" s="67"/>
      <c r="C107" s="60"/>
    </row>
    <row r="108" spans="1:3" x14ac:dyDescent="0.25">
      <c r="A108" s="60"/>
      <c r="B108" s="67"/>
      <c r="C108" s="60"/>
    </row>
    <row r="109" spans="1:3" x14ac:dyDescent="0.25">
      <c r="A109" s="60"/>
      <c r="B109" s="67"/>
      <c r="C109" s="60"/>
    </row>
    <row r="110" spans="1:3" x14ac:dyDescent="0.25">
      <c r="A110" s="60"/>
      <c r="B110" s="67"/>
      <c r="C110" s="60"/>
    </row>
    <row r="111" spans="1:3" x14ac:dyDescent="0.25">
      <c r="A111" s="60"/>
      <c r="B111" s="67"/>
      <c r="C111" s="60"/>
    </row>
    <row r="112" spans="1:3" x14ac:dyDescent="0.25">
      <c r="A112" s="60"/>
      <c r="B112" s="67"/>
      <c r="C112" s="60"/>
    </row>
    <row r="113" spans="1:3" x14ac:dyDescent="0.25">
      <c r="A113" s="60"/>
      <c r="B113" s="67"/>
      <c r="C113" s="60"/>
    </row>
    <row r="114" spans="1:3" x14ac:dyDescent="0.25">
      <c r="A114" s="60"/>
      <c r="B114" s="67"/>
      <c r="C114" s="60"/>
    </row>
    <row r="115" spans="1:3" x14ac:dyDescent="0.25">
      <c r="A115" s="60"/>
      <c r="B115" s="67"/>
      <c r="C115" s="60"/>
    </row>
    <row r="116" spans="1:3" x14ac:dyDescent="0.25">
      <c r="A116" s="60"/>
      <c r="B116" s="67"/>
      <c r="C116" s="60"/>
    </row>
    <row r="117" spans="1:3" x14ac:dyDescent="0.25">
      <c r="A117" s="60"/>
      <c r="B117" s="67"/>
      <c r="C117" s="60"/>
    </row>
    <row r="118" spans="1:3" x14ac:dyDescent="0.25">
      <c r="A118" s="60"/>
      <c r="B118" s="67"/>
      <c r="C118" s="60"/>
    </row>
    <row r="119" spans="1:3" x14ac:dyDescent="0.25">
      <c r="A119" s="60"/>
      <c r="B119" s="67"/>
      <c r="C119" s="60"/>
    </row>
    <row r="120" spans="1:3" x14ac:dyDescent="0.25">
      <c r="A120" s="60"/>
      <c r="B120" s="67"/>
      <c r="C120" s="60"/>
    </row>
    <row r="121" spans="1:3" x14ac:dyDescent="0.25">
      <c r="A121" s="60"/>
      <c r="B121" s="67"/>
      <c r="C121" s="60"/>
    </row>
    <row r="122" spans="1:3" x14ac:dyDescent="0.25">
      <c r="A122" s="60"/>
      <c r="B122" s="67"/>
      <c r="C122" s="60"/>
    </row>
    <row r="123" spans="1:3" x14ac:dyDescent="0.25">
      <c r="A123" s="60"/>
      <c r="B123" s="67"/>
      <c r="C123" s="60"/>
    </row>
    <row r="124" spans="1:3" x14ac:dyDescent="0.25">
      <c r="A124" s="60"/>
      <c r="B124" s="67"/>
      <c r="C124" s="60"/>
    </row>
    <row r="125" spans="1:3" x14ac:dyDescent="0.25">
      <c r="A125" s="60"/>
      <c r="B125" s="67"/>
      <c r="C125" s="60"/>
    </row>
    <row r="126" spans="1:3" x14ac:dyDescent="0.25">
      <c r="A126" s="60"/>
      <c r="B126" s="67"/>
      <c r="C126" s="60"/>
    </row>
    <row r="127" spans="1:3" x14ac:dyDescent="0.25">
      <c r="A127" s="60"/>
      <c r="B127" s="67"/>
      <c r="C127" s="60"/>
    </row>
    <row r="128" spans="1:3" x14ac:dyDescent="0.25">
      <c r="A128" s="60"/>
      <c r="B128" s="67"/>
      <c r="C128" s="60"/>
    </row>
    <row r="129" spans="1:3" x14ac:dyDescent="0.25">
      <c r="A129" s="60"/>
      <c r="B129" s="67"/>
      <c r="C129" s="60"/>
    </row>
    <row r="130" spans="1:3" x14ac:dyDescent="0.25">
      <c r="A130" s="60"/>
      <c r="B130" s="67"/>
      <c r="C130" s="60"/>
    </row>
    <row r="131" spans="1:3" x14ac:dyDescent="0.25">
      <c r="A131" s="60"/>
      <c r="B131" s="67"/>
      <c r="C131" s="60"/>
    </row>
    <row r="132" spans="1:3" x14ac:dyDescent="0.25">
      <c r="A132" s="60"/>
      <c r="B132" s="67"/>
      <c r="C132" s="60"/>
    </row>
    <row r="133" spans="1:3" x14ac:dyDescent="0.25">
      <c r="A133" s="60"/>
      <c r="B133" s="67"/>
      <c r="C133" s="60"/>
    </row>
    <row r="134" spans="1:3" x14ac:dyDescent="0.25">
      <c r="A134" s="60"/>
      <c r="B134" s="67"/>
      <c r="C134" s="60"/>
    </row>
    <row r="135" spans="1:3" x14ac:dyDescent="0.25">
      <c r="A135" s="60"/>
      <c r="B135" s="67"/>
      <c r="C135" s="60"/>
    </row>
    <row r="136" spans="1:3" x14ac:dyDescent="0.25">
      <c r="A136" s="60"/>
      <c r="B136" s="67"/>
      <c r="C136" s="60"/>
    </row>
    <row r="137" spans="1:3" x14ac:dyDescent="0.25">
      <c r="A137" s="60"/>
      <c r="B137" s="67"/>
      <c r="C137" s="60"/>
    </row>
    <row r="138" spans="1:3" x14ac:dyDescent="0.25">
      <c r="A138" s="60"/>
      <c r="B138" s="67"/>
      <c r="C138" s="60"/>
    </row>
    <row r="139" spans="1:3" x14ac:dyDescent="0.25">
      <c r="A139" s="60"/>
      <c r="B139" s="67"/>
      <c r="C139" s="60"/>
    </row>
    <row r="140" spans="1:3" x14ac:dyDescent="0.25">
      <c r="A140" s="60"/>
      <c r="B140" s="67"/>
      <c r="C140" s="60"/>
    </row>
    <row r="141" spans="1:3" x14ac:dyDescent="0.25">
      <c r="A141" s="60"/>
      <c r="B141" s="67"/>
      <c r="C141" s="60"/>
    </row>
    <row r="142" spans="1:3" x14ac:dyDescent="0.25">
      <c r="A142" s="60"/>
      <c r="B142" s="67"/>
      <c r="C142" s="60"/>
    </row>
    <row r="143" spans="1:3" x14ac:dyDescent="0.25">
      <c r="A143" s="60"/>
      <c r="B143" s="67"/>
      <c r="C143" s="60"/>
    </row>
    <row r="144" spans="1:3" x14ac:dyDescent="0.25">
      <c r="A144" s="60"/>
      <c r="B144" s="67"/>
      <c r="C144" s="60"/>
    </row>
    <row r="145" spans="1:3" x14ac:dyDescent="0.25">
      <c r="A145" s="60"/>
      <c r="B145" s="67"/>
      <c r="C145" s="60"/>
    </row>
    <row r="146" spans="1:3" x14ac:dyDescent="0.25">
      <c r="A146" s="60"/>
      <c r="B146" s="67"/>
      <c r="C146" s="60"/>
    </row>
    <row r="147" spans="1:3" x14ac:dyDescent="0.25">
      <c r="A147" s="60"/>
      <c r="B147" s="67"/>
      <c r="C147" s="60"/>
    </row>
    <row r="148" spans="1:3" x14ac:dyDescent="0.25">
      <c r="A148" s="60"/>
      <c r="B148" s="67"/>
      <c r="C148" s="60"/>
    </row>
    <row r="149" spans="1:3" x14ac:dyDescent="0.25">
      <c r="A149" s="60"/>
      <c r="B149" s="67"/>
      <c r="C149" s="60"/>
    </row>
    <row r="150" spans="1:3" x14ac:dyDescent="0.25">
      <c r="A150" s="60"/>
      <c r="B150" s="67"/>
      <c r="C150" s="60"/>
    </row>
    <row r="151" spans="1:3" x14ac:dyDescent="0.25">
      <c r="A151" s="60"/>
      <c r="B151" s="67"/>
      <c r="C151" s="60"/>
    </row>
    <row r="152" spans="1:3" x14ac:dyDescent="0.25">
      <c r="A152" s="60"/>
      <c r="B152" s="67"/>
      <c r="C152" s="60"/>
    </row>
    <row r="153" spans="1:3" x14ac:dyDescent="0.25">
      <c r="A153" s="60"/>
      <c r="B153" s="67"/>
      <c r="C153" s="60"/>
    </row>
    <row r="154" spans="1:3" x14ac:dyDescent="0.25">
      <c r="A154" s="60"/>
      <c r="B154" s="67"/>
      <c r="C154" s="60"/>
    </row>
    <row r="155" spans="1:3" x14ac:dyDescent="0.25">
      <c r="A155" s="60"/>
      <c r="B155" s="67"/>
      <c r="C155" s="60"/>
    </row>
    <row r="156" spans="1:3" x14ac:dyDescent="0.25">
      <c r="A156" s="60"/>
      <c r="B156" s="67"/>
      <c r="C156" s="60"/>
    </row>
    <row r="157" spans="1:3" x14ac:dyDescent="0.25">
      <c r="A157" s="60"/>
      <c r="B157" s="67"/>
      <c r="C157" s="60"/>
    </row>
    <row r="158" spans="1:3" x14ac:dyDescent="0.25">
      <c r="A158" s="60"/>
      <c r="B158" s="67"/>
      <c r="C158" s="60"/>
    </row>
    <row r="159" spans="1:3" x14ac:dyDescent="0.25">
      <c r="A159" s="60"/>
      <c r="B159" s="67"/>
      <c r="C159" s="60"/>
    </row>
    <row r="160" spans="1:3" x14ac:dyDescent="0.25">
      <c r="A160" s="60"/>
      <c r="B160" s="67"/>
      <c r="C160" s="60"/>
    </row>
    <row r="161" spans="1:3" x14ac:dyDescent="0.25">
      <c r="A161" s="60"/>
      <c r="B161" s="67"/>
      <c r="C161" s="60"/>
    </row>
    <row r="162" spans="1:3" x14ac:dyDescent="0.25">
      <c r="A162" s="60"/>
      <c r="B162" s="67"/>
      <c r="C162" s="60"/>
    </row>
    <row r="163" spans="1:3" x14ac:dyDescent="0.25">
      <c r="A163" s="60"/>
      <c r="B163" s="67"/>
      <c r="C163" s="60"/>
    </row>
    <row r="164" spans="1:3" x14ac:dyDescent="0.25">
      <c r="A164" s="60"/>
      <c r="B164" s="67"/>
      <c r="C164" s="60"/>
    </row>
    <row r="165" spans="1:3" x14ac:dyDescent="0.25">
      <c r="A165" s="60"/>
      <c r="B165" s="67"/>
      <c r="C165" s="60"/>
    </row>
    <row r="166" spans="1:3" x14ac:dyDescent="0.25">
      <c r="A166" s="60"/>
      <c r="B166" s="67"/>
      <c r="C166" s="60"/>
    </row>
    <row r="167" spans="1:3" x14ac:dyDescent="0.25">
      <c r="A167" s="60"/>
      <c r="B167" s="67"/>
      <c r="C167" s="60"/>
    </row>
    <row r="168" spans="1:3" x14ac:dyDescent="0.25">
      <c r="A168" s="60"/>
      <c r="B168" s="67"/>
      <c r="C168" s="60"/>
    </row>
    <row r="169" spans="1:3" x14ac:dyDescent="0.25">
      <c r="A169" s="60"/>
      <c r="B169" s="67"/>
      <c r="C169" s="60"/>
    </row>
    <row r="170" spans="1:3" x14ac:dyDescent="0.25">
      <c r="A170" s="60"/>
      <c r="B170" s="67"/>
      <c r="C170" s="60"/>
    </row>
    <row r="171" spans="1:3" x14ac:dyDescent="0.25">
      <c r="A171" s="60"/>
      <c r="B171" s="67"/>
      <c r="C171" s="60"/>
    </row>
    <row r="172" spans="1:3" x14ac:dyDescent="0.25">
      <c r="A172" s="60"/>
      <c r="B172" s="67"/>
      <c r="C172" s="60"/>
    </row>
    <row r="173" spans="1:3" x14ac:dyDescent="0.25">
      <c r="A173" s="60"/>
      <c r="B173" s="67"/>
      <c r="C173" s="60"/>
    </row>
    <row r="174" spans="1:3" x14ac:dyDescent="0.25">
      <c r="A174" s="60"/>
      <c r="B174" s="67"/>
      <c r="C174" s="60"/>
    </row>
    <row r="175" spans="1:3" x14ac:dyDescent="0.25">
      <c r="A175" s="60"/>
      <c r="B175" s="67"/>
      <c r="C175" s="60"/>
    </row>
    <row r="176" spans="1:3" x14ac:dyDescent="0.25">
      <c r="A176" s="60"/>
      <c r="B176" s="67"/>
      <c r="C176" s="60"/>
    </row>
    <row r="177" spans="1:3" x14ac:dyDescent="0.25">
      <c r="A177" s="60"/>
      <c r="B177" s="67"/>
      <c r="C177" s="60"/>
    </row>
    <row r="178" spans="1:3" x14ac:dyDescent="0.25">
      <c r="A178" s="60"/>
      <c r="B178" s="67"/>
      <c r="C178" s="60"/>
    </row>
    <row r="179" spans="1:3" x14ac:dyDescent="0.25">
      <c r="A179" s="60"/>
      <c r="B179" s="67"/>
      <c r="C179" s="60"/>
    </row>
    <row r="180" spans="1:3" x14ac:dyDescent="0.25">
      <c r="A180" s="60"/>
      <c r="B180" s="67"/>
      <c r="C180" s="60"/>
    </row>
    <row r="181" spans="1:3" x14ac:dyDescent="0.25">
      <c r="A181" s="60"/>
      <c r="B181" s="67"/>
      <c r="C181" s="60"/>
    </row>
    <row r="182" spans="1:3" x14ac:dyDescent="0.25">
      <c r="A182" s="60"/>
      <c r="B182" s="67"/>
      <c r="C182" s="60"/>
    </row>
    <row r="183" spans="1:3" x14ac:dyDescent="0.25">
      <c r="A183" s="60"/>
      <c r="B183" s="67"/>
      <c r="C183" s="60"/>
    </row>
    <row r="184" spans="1:3" x14ac:dyDescent="0.25">
      <c r="A184" s="60"/>
      <c r="B184" s="67"/>
      <c r="C184" s="60"/>
    </row>
    <row r="185" spans="1:3" x14ac:dyDescent="0.25">
      <c r="A185" s="60"/>
      <c r="B185" s="67"/>
      <c r="C185" s="60"/>
    </row>
    <row r="186" spans="1:3" x14ac:dyDescent="0.25">
      <c r="A186" s="60"/>
      <c r="B186" s="67"/>
      <c r="C186" s="60"/>
    </row>
    <row r="187" spans="1:3" x14ac:dyDescent="0.25">
      <c r="A187" s="60"/>
      <c r="B187" s="67"/>
      <c r="C187" s="60"/>
    </row>
    <row r="188" spans="1:3" x14ac:dyDescent="0.25">
      <c r="A188" s="60"/>
      <c r="B188" s="67"/>
      <c r="C188" s="60"/>
    </row>
    <row r="189" spans="1:3" x14ac:dyDescent="0.25">
      <c r="A189" s="60"/>
      <c r="B189" s="67"/>
      <c r="C189" s="60"/>
    </row>
    <row r="190" spans="1:3" x14ac:dyDescent="0.25">
      <c r="A190" s="60"/>
      <c r="B190" s="67"/>
      <c r="C190" s="60"/>
    </row>
    <row r="191" spans="1:3" x14ac:dyDescent="0.25">
      <c r="A191" s="60"/>
      <c r="B191" s="67"/>
      <c r="C191" s="60"/>
    </row>
    <row r="192" spans="1:3" x14ac:dyDescent="0.25">
      <c r="A192" s="60"/>
      <c r="B192" s="67"/>
      <c r="C192" s="60"/>
    </row>
    <row r="193" spans="1:3" x14ac:dyDescent="0.25">
      <c r="A193" s="60"/>
      <c r="B193" s="67"/>
      <c r="C193" s="60"/>
    </row>
    <row r="194" spans="1:3" x14ac:dyDescent="0.25">
      <c r="A194" s="60"/>
      <c r="B194" s="67"/>
      <c r="C194" s="60"/>
    </row>
    <row r="195" spans="1:3" x14ac:dyDescent="0.25">
      <c r="A195" s="60"/>
      <c r="B195" s="67"/>
      <c r="C195" s="60"/>
    </row>
    <row r="196" spans="1:3" x14ac:dyDescent="0.25">
      <c r="A196" s="60"/>
      <c r="B196" s="67"/>
      <c r="C196" s="60"/>
    </row>
    <row r="197" spans="1:3" x14ac:dyDescent="0.25">
      <c r="A197" s="60"/>
      <c r="B197" s="67"/>
      <c r="C197" s="60"/>
    </row>
    <row r="198" spans="1:3" x14ac:dyDescent="0.25">
      <c r="A198" s="60"/>
      <c r="B198" s="67"/>
      <c r="C198" s="60"/>
    </row>
    <row r="199" spans="1:3" x14ac:dyDescent="0.25">
      <c r="A199" s="60"/>
      <c r="B199" s="67"/>
      <c r="C199" s="60"/>
    </row>
    <row r="200" spans="1:3" x14ac:dyDescent="0.25">
      <c r="A200" s="60"/>
      <c r="B200" s="67"/>
      <c r="C200" s="60"/>
    </row>
    <row r="201" spans="1:3" x14ac:dyDescent="0.25">
      <c r="A201" s="60"/>
      <c r="B201" s="67"/>
      <c r="C201" s="60"/>
    </row>
    <row r="202" spans="1:3" x14ac:dyDescent="0.25">
      <c r="A202" s="60"/>
      <c r="B202" s="67"/>
      <c r="C202" s="60"/>
    </row>
    <row r="203" spans="1:3" x14ac:dyDescent="0.25">
      <c r="A203" s="60"/>
      <c r="B203" s="67"/>
      <c r="C203" s="60"/>
    </row>
    <row r="204" spans="1:3" x14ac:dyDescent="0.25">
      <c r="A204" s="60"/>
      <c r="B204" s="67"/>
      <c r="C204" s="60"/>
    </row>
    <row r="205" spans="1:3" x14ac:dyDescent="0.25">
      <c r="A205" s="60"/>
      <c r="B205" s="67"/>
      <c r="C205" s="60"/>
    </row>
    <row r="206" spans="1:3" x14ac:dyDescent="0.25">
      <c r="A206" s="60"/>
      <c r="B206" s="67"/>
      <c r="C206" s="60"/>
    </row>
    <row r="207" spans="1:3" x14ac:dyDescent="0.25">
      <c r="A207" s="60"/>
      <c r="B207" s="67"/>
      <c r="C207" s="60"/>
    </row>
    <row r="208" spans="1:3" x14ac:dyDescent="0.25">
      <c r="A208" s="60"/>
      <c r="B208" s="67"/>
      <c r="C208" s="60"/>
    </row>
    <row r="209" spans="1:3" x14ac:dyDescent="0.25">
      <c r="A209" s="60"/>
      <c r="B209" s="67"/>
      <c r="C209" s="60"/>
    </row>
    <row r="210" spans="1:3" x14ac:dyDescent="0.25">
      <c r="A210" s="60"/>
      <c r="B210" s="67"/>
      <c r="C210" s="60"/>
    </row>
    <row r="211" spans="1:3" x14ac:dyDescent="0.25">
      <c r="A211" s="60"/>
      <c r="B211" s="67"/>
      <c r="C211" s="60"/>
    </row>
    <row r="212" spans="1:3" x14ac:dyDescent="0.25">
      <c r="A212" s="60"/>
      <c r="B212" s="67"/>
      <c r="C212" s="60"/>
    </row>
    <row r="213" spans="1:3" x14ac:dyDescent="0.25">
      <c r="A213" s="60"/>
      <c r="B213" s="67"/>
      <c r="C213" s="60"/>
    </row>
    <row r="214" spans="1:3" x14ac:dyDescent="0.25">
      <c r="A214" s="60"/>
      <c r="B214" s="67"/>
      <c r="C214" s="60"/>
    </row>
    <row r="215" spans="1:3" x14ac:dyDescent="0.25">
      <c r="A215" s="60"/>
      <c r="B215" s="67"/>
      <c r="C215" s="60"/>
    </row>
    <row r="216" spans="1:3" x14ac:dyDescent="0.25">
      <c r="A216" s="60"/>
      <c r="B216" s="67"/>
      <c r="C216" s="60"/>
    </row>
    <row r="217" spans="1:3" x14ac:dyDescent="0.25">
      <c r="A217" s="60"/>
      <c r="B217" s="67"/>
      <c r="C217" s="60"/>
    </row>
    <row r="218" spans="1:3" x14ac:dyDescent="0.25">
      <c r="A218" s="60"/>
      <c r="B218" s="67"/>
      <c r="C218" s="60"/>
    </row>
    <row r="219" spans="1:3" x14ac:dyDescent="0.25">
      <c r="A219" s="60"/>
      <c r="B219" s="67"/>
      <c r="C219" s="60"/>
    </row>
    <row r="220" spans="1:3" x14ac:dyDescent="0.25">
      <c r="A220" s="60"/>
      <c r="B220" s="67"/>
      <c r="C220" s="60"/>
    </row>
    <row r="221" spans="1:3" x14ac:dyDescent="0.25">
      <c r="A221" s="60"/>
      <c r="B221" s="67"/>
      <c r="C221" s="60"/>
    </row>
    <row r="222" spans="1:3" x14ac:dyDescent="0.25">
      <c r="A222" s="60"/>
      <c r="B222" s="67"/>
      <c r="C222" s="60"/>
    </row>
    <row r="223" spans="1:3" x14ac:dyDescent="0.25">
      <c r="A223" s="60"/>
      <c r="B223" s="67"/>
      <c r="C223" s="60"/>
    </row>
    <row r="224" spans="1:3" x14ac:dyDescent="0.25">
      <c r="A224" s="60"/>
      <c r="B224" s="67"/>
      <c r="C224" s="60"/>
    </row>
    <row r="225" spans="1:3" x14ac:dyDescent="0.25">
      <c r="A225" s="60"/>
      <c r="B225" s="67"/>
      <c r="C225" s="60"/>
    </row>
    <row r="226" spans="1:3" x14ac:dyDescent="0.25">
      <c r="A226" s="60"/>
      <c r="B226" s="67"/>
      <c r="C226" s="60"/>
    </row>
    <row r="227" spans="1:3" x14ac:dyDescent="0.25">
      <c r="A227" s="60"/>
      <c r="B227" s="67"/>
      <c r="C227" s="60"/>
    </row>
    <row r="228" spans="1:3" x14ac:dyDescent="0.25">
      <c r="A228" s="60"/>
      <c r="B228" s="67"/>
      <c r="C228" s="60"/>
    </row>
    <row r="229" spans="1:3" x14ac:dyDescent="0.25">
      <c r="A229" s="60"/>
      <c r="B229" s="67"/>
      <c r="C229" s="60"/>
    </row>
    <row r="230" spans="1:3" x14ac:dyDescent="0.25">
      <c r="A230" s="60"/>
      <c r="B230" s="67"/>
      <c r="C230" s="60"/>
    </row>
    <row r="231" spans="1:3" x14ac:dyDescent="0.25">
      <c r="A231" s="60"/>
      <c r="B231" s="67"/>
      <c r="C231" s="60"/>
    </row>
    <row r="232" spans="1:3" x14ac:dyDescent="0.25">
      <c r="A232" s="60"/>
      <c r="B232" s="67"/>
      <c r="C232" s="60"/>
    </row>
    <row r="233" spans="1:3" x14ac:dyDescent="0.25">
      <c r="A233" s="60"/>
      <c r="B233" s="67"/>
      <c r="C233" s="60"/>
    </row>
    <row r="234" spans="1:3" x14ac:dyDescent="0.25">
      <c r="A234" s="60"/>
      <c r="B234" s="67"/>
      <c r="C234" s="60"/>
    </row>
    <row r="235" spans="1:3" x14ac:dyDescent="0.25">
      <c r="A235" s="60"/>
      <c r="B235" s="67"/>
      <c r="C235" s="60"/>
    </row>
    <row r="236" spans="1:3" x14ac:dyDescent="0.25">
      <c r="A236" s="60"/>
      <c r="B236" s="67"/>
      <c r="C236" s="60"/>
    </row>
    <row r="237" spans="1:3" x14ac:dyDescent="0.25">
      <c r="A237" s="60"/>
      <c r="B237" s="67"/>
      <c r="C237" s="60"/>
    </row>
    <row r="238" spans="1:3" x14ac:dyDescent="0.25">
      <c r="A238" s="60"/>
      <c r="B238" s="67"/>
      <c r="C238" s="60"/>
    </row>
    <row r="239" spans="1:3" x14ac:dyDescent="0.25">
      <c r="A239" s="60"/>
      <c r="B239" s="67"/>
      <c r="C239" s="60"/>
    </row>
    <row r="240" spans="1:3" x14ac:dyDescent="0.25">
      <c r="A240" s="60"/>
      <c r="B240" s="67"/>
      <c r="C240" s="60"/>
    </row>
    <row r="241" spans="1:3" x14ac:dyDescent="0.25">
      <c r="A241" s="60"/>
      <c r="B241" s="67"/>
      <c r="C241" s="60"/>
    </row>
    <row r="242" spans="1:3" x14ac:dyDescent="0.25">
      <c r="A242" s="60"/>
      <c r="B242" s="67"/>
      <c r="C242" s="60"/>
    </row>
    <row r="243" spans="1:3" x14ac:dyDescent="0.25">
      <c r="A243" s="60"/>
      <c r="B243" s="67"/>
      <c r="C243" s="60"/>
    </row>
    <row r="244" spans="1:3" x14ac:dyDescent="0.25">
      <c r="A244" s="60"/>
      <c r="B244" s="67"/>
      <c r="C244" s="60"/>
    </row>
    <row r="245" spans="1:3" x14ac:dyDescent="0.25">
      <c r="A245" s="60"/>
      <c r="B245" s="67"/>
      <c r="C245" s="60"/>
    </row>
    <row r="246" spans="1:3" x14ac:dyDescent="0.25">
      <c r="A246" s="60"/>
      <c r="B246" s="67"/>
      <c r="C246" s="60"/>
    </row>
    <row r="247" spans="1:3" x14ac:dyDescent="0.25">
      <c r="A247" s="60"/>
      <c r="B247" s="67"/>
      <c r="C247" s="60"/>
    </row>
    <row r="248" spans="1:3" x14ac:dyDescent="0.25">
      <c r="A248" s="60"/>
      <c r="B248" s="67"/>
      <c r="C248" s="60"/>
    </row>
    <row r="249" spans="1:3" x14ac:dyDescent="0.25">
      <c r="A249" s="60"/>
      <c r="B249" s="67"/>
      <c r="C249" s="60"/>
    </row>
    <row r="250" spans="1:3" x14ac:dyDescent="0.25">
      <c r="A250" s="60"/>
      <c r="B250" s="67"/>
      <c r="C250" s="60"/>
    </row>
    <row r="251" spans="1:3" x14ac:dyDescent="0.25">
      <c r="A251" s="60"/>
      <c r="B251" s="67"/>
      <c r="C251" s="60"/>
    </row>
    <row r="252" spans="1:3" x14ac:dyDescent="0.25">
      <c r="A252" s="60"/>
      <c r="B252" s="67"/>
      <c r="C252" s="60"/>
    </row>
    <row r="253" spans="1:3" x14ac:dyDescent="0.25">
      <c r="A253" s="60"/>
      <c r="B253" s="67"/>
      <c r="C253" s="60"/>
    </row>
    <row r="254" spans="1:3" x14ac:dyDescent="0.25">
      <c r="A254" s="60"/>
      <c r="B254" s="67"/>
      <c r="C254" s="60"/>
    </row>
    <row r="255" spans="1:3" x14ac:dyDescent="0.25">
      <c r="A255" s="60"/>
      <c r="B255" s="67"/>
      <c r="C255" s="60"/>
    </row>
    <row r="256" spans="1:3" x14ac:dyDescent="0.25">
      <c r="A256" s="60"/>
      <c r="B256" s="67"/>
      <c r="C256" s="60"/>
    </row>
    <row r="257" spans="1:3" x14ac:dyDescent="0.25">
      <c r="A257" s="60"/>
      <c r="B257" s="67"/>
      <c r="C257" s="60"/>
    </row>
    <row r="258" spans="1:3" x14ac:dyDescent="0.25">
      <c r="A258" s="60"/>
      <c r="B258" s="67"/>
      <c r="C258" s="60"/>
    </row>
    <row r="259" spans="1:3" x14ac:dyDescent="0.25">
      <c r="A259" s="60"/>
      <c r="B259" s="67"/>
      <c r="C259" s="60"/>
    </row>
    <row r="260" spans="1:3" x14ac:dyDescent="0.25">
      <c r="A260" s="60"/>
      <c r="B260" s="67"/>
      <c r="C260" s="60"/>
    </row>
    <row r="261" spans="1:3" x14ac:dyDescent="0.25">
      <c r="A261" s="60"/>
      <c r="B261" s="67"/>
      <c r="C261" s="60"/>
    </row>
    <row r="262" spans="1:3" x14ac:dyDescent="0.25">
      <c r="A262" s="60"/>
      <c r="B262" s="67"/>
      <c r="C262" s="60"/>
    </row>
    <row r="263" spans="1:3" x14ac:dyDescent="0.25">
      <c r="A263" s="60"/>
      <c r="B263" s="67"/>
      <c r="C263" s="60"/>
    </row>
    <row r="264" spans="1:3" x14ac:dyDescent="0.25">
      <c r="A264" s="60"/>
      <c r="B264" s="67"/>
      <c r="C264" s="60"/>
    </row>
    <row r="265" spans="1:3" x14ac:dyDescent="0.25">
      <c r="A265" s="60"/>
      <c r="B265" s="67"/>
      <c r="C265" s="60"/>
    </row>
    <row r="266" spans="1:3" x14ac:dyDescent="0.25">
      <c r="A266" s="60"/>
      <c r="B266" s="67"/>
      <c r="C266" s="60"/>
    </row>
    <row r="267" spans="1:3" x14ac:dyDescent="0.25">
      <c r="A267" s="60"/>
      <c r="B267" s="67"/>
      <c r="C267" s="60"/>
    </row>
    <row r="268" spans="1:3" x14ac:dyDescent="0.25">
      <c r="A268" s="60"/>
      <c r="B268" s="67"/>
      <c r="C268" s="60"/>
    </row>
    <row r="269" spans="1:3" x14ac:dyDescent="0.25">
      <c r="A269" s="60"/>
      <c r="B269" s="67"/>
      <c r="C269" s="60"/>
    </row>
    <row r="270" spans="1:3" x14ac:dyDescent="0.25">
      <c r="A270" s="60"/>
      <c r="B270" s="67"/>
      <c r="C270" s="60"/>
    </row>
    <row r="271" spans="1:3" x14ac:dyDescent="0.25">
      <c r="A271" s="60"/>
      <c r="B271" s="67"/>
      <c r="C271" s="60"/>
    </row>
    <row r="272" spans="1:3" x14ac:dyDescent="0.25">
      <c r="A272" s="60"/>
      <c r="B272" s="67"/>
      <c r="C272" s="60"/>
    </row>
    <row r="273" spans="1:3" x14ac:dyDescent="0.25">
      <c r="A273" s="60"/>
      <c r="B273" s="67"/>
      <c r="C273" s="60"/>
    </row>
    <row r="274" spans="1:3" x14ac:dyDescent="0.25">
      <c r="A274" s="60"/>
      <c r="B274" s="67"/>
      <c r="C274" s="60"/>
    </row>
    <row r="275" spans="1:3" x14ac:dyDescent="0.25">
      <c r="A275" s="60"/>
      <c r="B275" s="67"/>
      <c r="C275" s="60"/>
    </row>
    <row r="276" spans="1:3" x14ac:dyDescent="0.25">
      <c r="A276" s="60"/>
      <c r="B276" s="67"/>
      <c r="C276" s="60"/>
    </row>
    <row r="277" spans="1:3" x14ac:dyDescent="0.25">
      <c r="A277" s="60"/>
      <c r="B277" s="67"/>
      <c r="C277" s="60"/>
    </row>
    <row r="278" spans="1:3" x14ac:dyDescent="0.25">
      <c r="A278" s="60"/>
      <c r="B278" s="67"/>
      <c r="C278" s="60"/>
    </row>
    <row r="279" spans="1:3" x14ac:dyDescent="0.25">
      <c r="A279" s="60"/>
      <c r="B279" s="67"/>
      <c r="C279" s="60"/>
    </row>
    <row r="280" spans="1:3" x14ac:dyDescent="0.25">
      <c r="A280" s="60"/>
      <c r="B280" s="67"/>
      <c r="C280" s="60"/>
    </row>
    <row r="281" spans="1:3" x14ac:dyDescent="0.25">
      <c r="A281" s="60"/>
      <c r="B281" s="67"/>
      <c r="C281" s="60"/>
    </row>
    <row r="282" spans="1:3" x14ac:dyDescent="0.25">
      <c r="A282" s="60"/>
      <c r="B282" s="67"/>
      <c r="C282" s="60"/>
    </row>
    <row r="283" spans="1:3" x14ac:dyDescent="0.25">
      <c r="A283" s="60"/>
      <c r="B283" s="67"/>
      <c r="C283" s="60"/>
    </row>
    <row r="284" spans="1:3" x14ac:dyDescent="0.25">
      <c r="A284" s="60"/>
      <c r="B284" s="67"/>
      <c r="C284" s="60"/>
    </row>
    <row r="285" spans="1:3" x14ac:dyDescent="0.25">
      <c r="A285" s="60"/>
      <c r="B285" s="67"/>
      <c r="C285" s="60"/>
    </row>
    <row r="286" spans="1:3" x14ac:dyDescent="0.25">
      <c r="A286" s="60"/>
      <c r="B286" s="67"/>
      <c r="C286" s="60"/>
    </row>
    <row r="287" spans="1:3" x14ac:dyDescent="0.25">
      <c r="A287" s="60"/>
      <c r="B287" s="67"/>
      <c r="C287" s="60"/>
    </row>
    <row r="288" spans="1:3" x14ac:dyDescent="0.25">
      <c r="A288" s="60"/>
      <c r="B288" s="67"/>
      <c r="C288" s="60"/>
    </row>
    <row r="289" spans="1:3" x14ac:dyDescent="0.25">
      <c r="A289" s="60"/>
      <c r="B289" s="67"/>
      <c r="C289" s="60"/>
    </row>
    <row r="290" spans="1:3" x14ac:dyDescent="0.25">
      <c r="A290" s="60"/>
      <c r="B290" s="67"/>
      <c r="C290" s="60"/>
    </row>
    <row r="291" spans="1:3" x14ac:dyDescent="0.25">
      <c r="A291" s="60"/>
      <c r="B291" s="67"/>
      <c r="C291" s="60"/>
    </row>
    <row r="292" spans="1:3" x14ac:dyDescent="0.25">
      <c r="A292" s="60"/>
      <c r="B292" s="67"/>
      <c r="C292" s="60"/>
    </row>
    <row r="293" spans="1:3" x14ac:dyDescent="0.25">
      <c r="A293" s="60"/>
      <c r="B293" s="67"/>
      <c r="C293" s="60"/>
    </row>
    <row r="294" spans="1:3" x14ac:dyDescent="0.25">
      <c r="A294" s="60"/>
      <c r="B294" s="67"/>
      <c r="C294" s="60"/>
    </row>
    <row r="295" spans="1:3" x14ac:dyDescent="0.25">
      <c r="A295" s="60"/>
      <c r="B295" s="67"/>
      <c r="C295" s="60"/>
    </row>
    <row r="296" spans="1:3" x14ac:dyDescent="0.25">
      <c r="A296" s="60"/>
      <c r="B296" s="67"/>
      <c r="C296" s="60"/>
    </row>
    <row r="297" spans="1:3" x14ac:dyDescent="0.25">
      <c r="A297" s="60"/>
      <c r="B297" s="67"/>
      <c r="C297" s="60"/>
    </row>
    <row r="298" spans="1:3" x14ac:dyDescent="0.25">
      <c r="A298" s="60"/>
      <c r="B298" s="67"/>
      <c r="C298" s="60"/>
    </row>
    <row r="299" spans="1:3" x14ac:dyDescent="0.25">
      <c r="A299" s="60"/>
      <c r="B299" s="67"/>
      <c r="C299" s="60"/>
    </row>
    <row r="300" spans="1:3" x14ac:dyDescent="0.25">
      <c r="A300" s="60"/>
      <c r="B300" s="67"/>
      <c r="C300" s="60"/>
    </row>
    <row r="301" spans="1:3" x14ac:dyDescent="0.25">
      <c r="A301" s="60"/>
      <c r="B301" s="67"/>
      <c r="C301" s="60"/>
    </row>
    <row r="302" spans="1:3" x14ac:dyDescent="0.25">
      <c r="A302" s="60"/>
      <c r="B302" s="67"/>
      <c r="C302" s="60"/>
    </row>
    <row r="303" spans="1:3" x14ac:dyDescent="0.25">
      <c r="A303" s="60"/>
      <c r="B303" s="67"/>
      <c r="C303" s="60"/>
    </row>
    <row r="304" spans="1:3" x14ac:dyDescent="0.25">
      <c r="A304" s="60"/>
      <c r="B304" s="67"/>
      <c r="C304" s="60"/>
    </row>
    <row r="305" spans="1:3" x14ac:dyDescent="0.25">
      <c r="A305" s="60"/>
      <c r="B305" s="67"/>
      <c r="C305" s="60"/>
    </row>
    <row r="306" spans="1:3" x14ac:dyDescent="0.25">
      <c r="A306" s="60"/>
      <c r="B306" s="67"/>
      <c r="C306" s="60"/>
    </row>
    <row r="307" spans="1:3" x14ac:dyDescent="0.25">
      <c r="A307" s="60"/>
      <c r="B307" s="67"/>
      <c r="C307" s="60"/>
    </row>
    <row r="308" spans="1:3" x14ac:dyDescent="0.25">
      <c r="A308" s="60"/>
      <c r="B308" s="67"/>
      <c r="C308" s="60"/>
    </row>
    <row r="309" spans="1:3" x14ac:dyDescent="0.25">
      <c r="A309" s="60"/>
      <c r="B309" s="67"/>
      <c r="C309" s="60"/>
    </row>
    <row r="310" spans="1:3" x14ac:dyDescent="0.25">
      <c r="A310" s="60"/>
      <c r="B310" s="67"/>
      <c r="C310" s="60"/>
    </row>
    <row r="311" spans="1:3" x14ac:dyDescent="0.25">
      <c r="A311" s="60"/>
      <c r="B311" s="67"/>
      <c r="C311" s="60"/>
    </row>
    <row r="312" spans="1:3" x14ac:dyDescent="0.25">
      <c r="A312" s="60"/>
      <c r="B312" s="67"/>
      <c r="C312" s="60"/>
    </row>
    <row r="313" spans="1:3" x14ac:dyDescent="0.25">
      <c r="A313" s="60"/>
      <c r="B313" s="67"/>
      <c r="C313" s="60"/>
    </row>
    <row r="314" spans="1:3" x14ac:dyDescent="0.25">
      <c r="A314" s="60"/>
      <c r="B314" s="67"/>
      <c r="C314" s="60"/>
    </row>
    <row r="315" spans="1:3" x14ac:dyDescent="0.25">
      <c r="A315" s="60"/>
      <c r="B315" s="67"/>
      <c r="C315" s="60"/>
    </row>
    <row r="316" spans="1:3" x14ac:dyDescent="0.25">
      <c r="A316" s="60"/>
      <c r="B316" s="67"/>
      <c r="C316" s="60"/>
    </row>
    <row r="317" spans="1:3" x14ac:dyDescent="0.25">
      <c r="A317" s="60"/>
      <c r="B317" s="67"/>
      <c r="C317" s="60"/>
    </row>
    <row r="318" spans="1:3" x14ac:dyDescent="0.25">
      <c r="A318" s="60"/>
      <c r="B318" s="67"/>
      <c r="C318" s="60"/>
    </row>
    <row r="319" spans="1:3" x14ac:dyDescent="0.25">
      <c r="A319" s="60"/>
      <c r="B319" s="67"/>
      <c r="C319" s="60"/>
    </row>
    <row r="320" spans="1:3" x14ac:dyDescent="0.25">
      <c r="A320" s="60"/>
      <c r="B320" s="67"/>
      <c r="C320" s="60"/>
    </row>
    <row r="321" spans="1:3" x14ac:dyDescent="0.25">
      <c r="A321" s="60"/>
      <c r="B321" s="67"/>
      <c r="C321" s="60"/>
    </row>
    <row r="322" spans="1:3" x14ac:dyDescent="0.25">
      <c r="A322" s="60"/>
      <c r="B322" s="67"/>
      <c r="C322" s="60"/>
    </row>
    <row r="323" spans="1:3" x14ac:dyDescent="0.25">
      <c r="A323" s="60"/>
      <c r="B323" s="67"/>
      <c r="C323" s="60"/>
    </row>
    <row r="324" spans="1:3" x14ac:dyDescent="0.25">
      <c r="A324" s="60"/>
      <c r="B324" s="67"/>
      <c r="C324" s="60"/>
    </row>
    <row r="325" spans="1:3" x14ac:dyDescent="0.25">
      <c r="A325" s="60"/>
      <c r="B325" s="67"/>
      <c r="C325" s="60"/>
    </row>
    <row r="326" spans="1:3" x14ac:dyDescent="0.25">
      <c r="A326" s="60"/>
      <c r="B326" s="67"/>
      <c r="C326" s="60"/>
    </row>
    <row r="327" spans="1:3" x14ac:dyDescent="0.25">
      <c r="A327" s="60"/>
      <c r="B327" s="67"/>
      <c r="C327" s="60"/>
    </row>
    <row r="328" spans="1:3" x14ac:dyDescent="0.25">
      <c r="A328" s="60"/>
      <c r="B328" s="67"/>
      <c r="C328" s="60"/>
    </row>
    <row r="329" spans="1:3" x14ac:dyDescent="0.25">
      <c r="A329" s="60"/>
      <c r="B329" s="67"/>
      <c r="C329" s="60"/>
    </row>
    <row r="330" spans="1:3" x14ac:dyDescent="0.25">
      <c r="A330" s="60"/>
      <c r="B330" s="67"/>
      <c r="C330" s="60"/>
    </row>
    <row r="331" spans="1:3" x14ac:dyDescent="0.25">
      <c r="A331" s="60"/>
      <c r="B331" s="67"/>
      <c r="C331" s="60"/>
    </row>
    <row r="332" spans="1:3" x14ac:dyDescent="0.25">
      <c r="A332" s="60"/>
      <c r="B332" s="67"/>
      <c r="C332" s="60"/>
    </row>
    <row r="333" spans="1:3" x14ac:dyDescent="0.25">
      <c r="A333" s="60"/>
      <c r="B333" s="67"/>
      <c r="C333" s="60"/>
    </row>
    <row r="334" spans="1:3" x14ac:dyDescent="0.25">
      <c r="A334" s="60"/>
      <c r="B334" s="67"/>
      <c r="C334" s="60"/>
    </row>
    <row r="335" spans="1:3" x14ac:dyDescent="0.25">
      <c r="A335" s="60"/>
      <c r="B335" s="67"/>
      <c r="C335" s="60"/>
    </row>
    <row r="336" spans="1:3" x14ac:dyDescent="0.25">
      <c r="A336" s="60"/>
      <c r="B336" s="67"/>
      <c r="C336" s="60"/>
    </row>
    <row r="337" spans="1:3" x14ac:dyDescent="0.25">
      <c r="A337" s="60"/>
      <c r="B337" s="67"/>
      <c r="C337" s="60"/>
    </row>
    <row r="338" spans="1:3" x14ac:dyDescent="0.25">
      <c r="A338" s="60"/>
      <c r="B338" s="67"/>
      <c r="C338" s="60"/>
    </row>
    <row r="339" spans="1:3" x14ac:dyDescent="0.25">
      <c r="A339" s="60"/>
      <c r="B339" s="67"/>
      <c r="C339" s="60"/>
    </row>
    <row r="340" spans="1:3" x14ac:dyDescent="0.25">
      <c r="A340" s="60"/>
      <c r="B340" s="67"/>
      <c r="C340" s="60"/>
    </row>
    <row r="341" spans="1:3" x14ac:dyDescent="0.25">
      <c r="A341" s="60"/>
      <c r="B341" s="67"/>
      <c r="C341" s="60"/>
    </row>
    <row r="342" spans="1:3" x14ac:dyDescent="0.25">
      <c r="A342" s="60"/>
      <c r="B342" s="67"/>
      <c r="C342" s="60"/>
    </row>
    <row r="343" spans="1:3" x14ac:dyDescent="0.25">
      <c r="A343" s="60"/>
      <c r="B343" s="67"/>
      <c r="C343" s="60"/>
    </row>
    <row r="344" spans="1:3" x14ac:dyDescent="0.25">
      <c r="A344" s="60"/>
      <c r="B344" s="67"/>
      <c r="C344" s="60"/>
    </row>
    <row r="345" spans="1:3" x14ac:dyDescent="0.25">
      <c r="A345" s="60"/>
      <c r="B345" s="67"/>
      <c r="C345" s="60"/>
    </row>
    <row r="346" spans="1:3" x14ac:dyDescent="0.25">
      <c r="A346" s="60"/>
      <c r="B346" s="67"/>
      <c r="C346" s="60"/>
    </row>
    <row r="347" spans="1:3" x14ac:dyDescent="0.25">
      <c r="A347" s="60"/>
      <c r="B347" s="67"/>
      <c r="C347" s="60"/>
    </row>
    <row r="348" spans="1:3" x14ac:dyDescent="0.25">
      <c r="A348" s="60"/>
      <c r="B348" s="67"/>
      <c r="C348" s="60"/>
    </row>
    <row r="349" spans="1:3" x14ac:dyDescent="0.25">
      <c r="A349" s="60"/>
      <c r="B349" s="67"/>
      <c r="C349" s="60"/>
    </row>
    <row r="350" spans="1:3" x14ac:dyDescent="0.25">
      <c r="A350" s="60"/>
      <c r="B350" s="67"/>
      <c r="C350" s="60"/>
    </row>
    <row r="351" spans="1:3" x14ac:dyDescent="0.25">
      <c r="A351" s="60"/>
      <c r="B351" s="67"/>
      <c r="C351" s="60"/>
    </row>
    <row r="352" spans="1:3" x14ac:dyDescent="0.25">
      <c r="A352" s="60"/>
      <c r="B352" s="67"/>
      <c r="C352" s="60"/>
    </row>
    <row r="353" spans="1:3" x14ac:dyDescent="0.25">
      <c r="A353" s="60"/>
      <c r="B353" s="67"/>
      <c r="C353" s="60"/>
    </row>
    <row r="354" spans="1:3" x14ac:dyDescent="0.25">
      <c r="A354" s="60"/>
      <c r="B354" s="67"/>
      <c r="C354" s="60"/>
    </row>
    <row r="355" spans="1:3" x14ac:dyDescent="0.25">
      <c r="A355" s="60"/>
      <c r="B355" s="67"/>
      <c r="C355" s="60"/>
    </row>
    <row r="356" spans="1:3" x14ac:dyDescent="0.25">
      <c r="A356" s="60"/>
      <c r="B356" s="67"/>
      <c r="C356" s="60"/>
    </row>
    <row r="357" spans="1:3" x14ac:dyDescent="0.25">
      <c r="A357" s="60"/>
      <c r="B357" s="67"/>
      <c r="C357" s="60"/>
    </row>
    <row r="358" spans="1:3" x14ac:dyDescent="0.25">
      <c r="A358" s="60"/>
      <c r="B358" s="67"/>
      <c r="C358" s="60"/>
    </row>
    <row r="359" spans="1:3" x14ac:dyDescent="0.25">
      <c r="A359" s="60"/>
      <c r="B359" s="67"/>
      <c r="C359" s="60"/>
    </row>
    <row r="360" spans="1:3" x14ac:dyDescent="0.25">
      <c r="A360" s="60"/>
      <c r="B360" s="67"/>
      <c r="C360" s="60"/>
    </row>
    <row r="361" spans="1:3" x14ac:dyDescent="0.25">
      <c r="A361" s="60"/>
      <c r="B361" s="67"/>
      <c r="C361" s="60"/>
    </row>
    <row r="362" spans="1:3" x14ac:dyDescent="0.25">
      <c r="A362" s="60"/>
      <c r="B362" s="67"/>
      <c r="C362" s="60"/>
    </row>
    <row r="363" spans="1:3" x14ac:dyDescent="0.25">
      <c r="A363" s="60"/>
      <c r="B363" s="67"/>
      <c r="C363" s="60"/>
    </row>
    <row r="364" spans="1:3" x14ac:dyDescent="0.25">
      <c r="A364" s="60"/>
      <c r="B364" s="67"/>
      <c r="C364" s="60"/>
    </row>
    <row r="365" spans="1:3" x14ac:dyDescent="0.25">
      <c r="A365" s="60"/>
      <c r="B365" s="67"/>
      <c r="C365" s="60"/>
    </row>
    <row r="366" spans="1:3" x14ac:dyDescent="0.25">
      <c r="A366" s="60"/>
      <c r="B366" s="67"/>
      <c r="C366" s="60"/>
    </row>
    <row r="367" spans="1:3" x14ac:dyDescent="0.25">
      <c r="A367" s="60"/>
      <c r="B367" s="67"/>
      <c r="C367" s="60"/>
    </row>
    <row r="368" spans="1:3" x14ac:dyDescent="0.25">
      <c r="A368" s="60"/>
      <c r="B368" s="67"/>
      <c r="C368" s="60"/>
    </row>
    <row r="369" spans="1:3" x14ac:dyDescent="0.25">
      <c r="A369" s="60"/>
      <c r="B369" s="67"/>
      <c r="C369" s="60"/>
    </row>
    <row r="370" spans="1:3" x14ac:dyDescent="0.25">
      <c r="A370" s="60"/>
      <c r="B370" s="67"/>
      <c r="C370" s="60"/>
    </row>
    <row r="371" spans="1:3" x14ac:dyDescent="0.25">
      <c r="A371" s="60"/>
      <c r="B371" s="67"/>
      <c r="C371" s="60"/>
    </row>
    <row r="372" spans="1:3" x14ac:dyDescent="0.25">
      <c r="A372" s="60"/>
      <c r="B372" s="67"/>
      <c r="C372" s="60"/>
    </row>
    <row r="373" spans="1:3" x14ac:dyDescent="0.25">
      <c r="A373" s="60"/>
      <c r="B373" s="67"/>
      <c r="C373" s="60"/>
    </row>
    <row r="374" spans="1:3" x14ac:dyDescent="0.25">
      <c r="A374" s="60"/>
      <c r="B374" s="67"/>
      <c r="C374" s="60"/>
    </row>
    <row r="375" spans="1:3" x14ac:dyDescent="0.25">
      <c r="A375" s="60"/>
      <c r="B375" s="67"/>
      <c r="C375" s="60"/>
    </row>
    <row r="376" spans="1:3" x14ac:dyDescent="0.25">
      <c r="A376" s="60"/>
      <c r="B376" s="67"/>
      <c r="C376" s="60"/>
    </row>
    <row r="377" spans="1:3" x14ac:dyDescent="0.25">
      <c r="A377" s="60"/>
      <c r="B377" s="67"/>
      <c r="C377" s="60"/>
    </row>
    <row r="378" spans="1:3" x14ac:dyDescent="0.25">
      <c r="A378" s="60"/>
      <c r="B378" s="67"/>
      <c r="C378" s="60"/>
    </row>
    <row r="379" spans="1:3" x14ac:dyDescent="0.25">
      <c r="A379" s="60"/>
      <c r="B379" s="67"/>
      <c r="C379" s="60"/>
    </row>
    <row r="380" spans="1:3" x14ac:dyDescent="0.25">
      <c r="A380" s="60"/>
      <c r="B380" s="67"/>
      <c r="C380" s="60"/>
    </row>
    <row r="381" spans="1:3" x14ac:dyDescent="0.25">
      <c r="A381" s="60"/>
      <c r="B381" s="67"/>
      <c r="C381" s="60"/>
    </row>
    <row r="382" spans="1:3" x14ac:dyDescent="0.25">
      <c r="A382" s="60"/>
      <c r="B382" s="67"/>
      <c r="C382" s="60"/>
    </row>
    <row r="383" spans="1:3" x14ac:dyDescent="0.25">
      <c r="A383" s="60"/>
      <c r="B383" s="67"/>
      <c r="C383" s="60"/>
    </row>
    <row r="384" spans="1:3" x14ac:dyDescent="0.25">
      <c r="A384" s="60"/>
      <c r="B384" s="67"/>
      <c r="C384" s="60"/>
    </row>
    <row r="385" spans="1:3" x14ac:dyDescent="0.25">
      <c r="A385" s="60"/>
      <c r="B385" s="67"/>
      <c r="C385" s="60"/>
    </row>
    <row r="386" spans="1:3" x14ac:dyDescent="0.25">
      <c r="A386" s="60"/>
      <c r="B386" s="67"/>
      <c r="C386" s="60"/>
    </row>
    <row r="387" spans="1:3" x14ac:dyDescent="0.25">
      <c r="A387" s="60"/>
      <c r="B387" s="67"/>
      <c r="C387" s="60"/>
    </row>
    <row r="388" spans="1:3" x14ac:dyDescent="0.25">
      <c r="A388" s="60"/>
      <c r="B388" s="67"/>
      <c r="C388" s="60"/>
    </row>
    <row r="389" spans="1:3" x14ac:dyDescent="0.25">
      <c r="A389" s="60"/>
      <c r="B389" s="67"/>
      <c r="C389" s="60"/>
    </row>
    <row r="390" spans="1:3" x14ac:dyDescent="0.25">
      <c r="A390" s="60"/>
      <c r="B390" s="67"/>
      <c r="C390" s="60"/>
    </row>
    <row r="391" spans="1:3" x14ac:dyDescent="0.25">
      <c r="A391" s="60"/>
      <c r="B391" s="67"/>
      <c r="C391" s="60"/>
    </row>
    <row r="392" spans="1:3" x14ac:dyDescent="0.25">
      <c r="A392" s="60"/>
      <c r="B392" s="67"/>
      <c r="C392" s="60"/>
    </row>
    <row r="393" spans="1:3" x14ac:dyDescent="0.25">
      <c r="A393" s="60"/>
      <c r="B393" s="67"/>
      <c r="C393" s="60"/>
    </row>
    <row r="394" spans="1:3" x14ac:dyDescent="0.25">
      <c r="A394" s="60"/>
      <c r="B394" s="67"/>
      <c r="C394" s="60"/>
    </row>
    <row r="395" spans="1:3" x14ac:dyDescent="0.25">
      <c r="A395" s="60"/>
      <c r="B395" s="67"/>
      <c r="C395" s="60"/>
    </row>
    <row r="396" spans="1:3" x14ac:dyDescent="0.25">
      <c r="A396" s="60"/>
      <c r="B396" s="67"/>
      <c r="C396" s="60"/>
    </row>
    <row r="397" spans="1:3" x14ac:dyDescent="0.25">
      <c r="A397" s="60"/>
      <c r="B397" s="67"/>
      <c r="C397" s="60"/>
    </row>
    <row r="398" spans="1:3" x14ac:dyDescent="0.25">
      <c r="A398" s="60"/>
      <c r="B398" s="67"/>
      <c r="C398" s="60"/>
    </row>
    <row r="399" spans="1:3" x14ac:dyDescent="0.25">
      <c r="A399" s="60"/>
      <c r="B399" s="67"/>
      <c r="C399" s="60"/>
    </row>
    <row r="400" spans="1:3" x14ac:dyDescent="0.25">
      <c r="A400" s="60"/>
      <c r="B400" s="67"/>
      <c r="C400" s="60"/>
    </row>
    <row r="401" spans="1:3" x14ac:dyDescent="0.25">
      <c r="A401" s="60"/>
      <c r="B401" s="67"/>
      <c r="C401" s="60"/>
    </row>
    <row r="402" spans="1:3" x14ac:dyDescent="0.25">
      <c r="A402" s="60"/>
      <c r="B402" s="67"/>
      <c r="C402" s="60"/>
    </row>
    <row r="403" spans="1:3" x14ac:dyDescent="0.25">
      <c r="A403" s="60"/>
      <c r="B403" s="67"/>
      <c r="C403" s="60"/>
    </row>
    <row r="404" spans="1:3" x14ac:dyDescent="0.25">
      <c r="A404" s="60"/>
      <c r="B404" s="67"/>
      <c r="C404" s="60"/>
    </row>
    <row r="405" spans="1:3" x14ac:dyDescent="0.25">
      <c r="A405" s="60"/>
      <c r="B405" s="67"/>
      <c r="C405" s="60"/>
    </row>
    <row r="406" spans="1:3" x14ac:dyDescent="0.25">
      <c r="A406" s="60"/>
      <c r="B406" s="67"/>
      <c r="C406" s="60"/>
    </row>
    <row r="407" spans="1:3" x14ac:dyDescent="0.25">
      <c r="A407" s="60"/>
      <c r="B407" s="67"/>
      <c r="C407" s="60"/>
    </row>
    <row r="408" spans="1:3" x14ac:dyDescent="0.25">
      <c r="A408" s="60"/>
      <c r="B408" s="67"/>
      <c r="C408" s="60"/>
    </row>
    <row r="409" spans="1:3" x14ac:dyDescent="0.25">
      <c r="A409" s="60"/>
      <c r="B409" s="67"/>
      <c r="C409" s="60"/>
    </row>
    <row r="410" spans="1:3" x14ac:dyDescent="0.25">
      <c r="A410" s="60"/>
      <c r="B410" s="67"/>
      <c r="C410" s="60"/>
    </row>
    <row r="411" spans="1:3" x14ac:dyDescent="0.25">
      <c r="A411" s="60"/>
      <c r="B411" s="67"/>
      <c r="C411" s="60"/>
    </row>
    <row r="412" spans="1:3" x14ac:dyDescent="0.25">
      <c r="A412" s="60"/>
      <c r="B412" s="67"/>
      <c r="C412" s="60"/>
    </row>
    <row r="413" spans="1:3" x14ac:dyDescent="0.25">
      <c r="A413" s="60"/>
      <c r="B413" s="67"/>
      <c r="C413" s="60"/>
    </row>
    <row r="414" spans="1:3" x14ac:dyDescent="0.25">
      <c r="A414" s="60"/>
      <c r="B414" s="67"/>
      <c r="C414" s="60"/>
    </row>
    <row r="415" spans="1:3" x14ac:dyDescent="0.25">
      <c r="A415" s="60"/>
      <c r="B415" s="67"/>
      <c r="C415" s="60"/>
    </row>
    <row r="416" spans="1:3" x14ac:dyDescent="0.25">
      <c r="A416" s="60"/>
      <c r="B416" s="67"/>
      <c r="C416" s="60"/>
    </row>
    <row r="417" spans="1:3" x14ac:dyDescent="0.25">
      <c r="A417" s="60"/>
      <c r="B417" s="67"/>
      <c r="C417" s="60"/>
    </row>
    <row r="418" spans="1:3" x14ac:dyDescent="0.25">
      <c r="A418" s="60"/>
      <c r="B418" s="67"/>
      <c r="C418" s="60"/>
    </row>
    <row r="419" spans="1:3" x14ac:dyDescent="0.25">
      <c r="A419" s="60"/>
      <c r="B419" s="67"/>
      <c r="C419" s="60"/>
    </row>
    <row r="420" spans="1:3" x14ac:dyDescent="0.25">
      <c r="A420" s="60"/>
      <c r="B420" s="67"/>
      <c r="C420" s="60"/>
    </row>
    <row r="421" spans="1:3" x14ac:dyDescent="0.25">
      <c r="A421" s="60"/>
      <c r="B421" s="67"/>
      <c r="C421" s="60"/>
    </row>
    <row r="422" spans="1:3" x14ac:dyDescent="0.25">
      <c r="A422" s="60"/>
      <c r="B422" s="67"/>
      <c r="C422" s="60"/>
    </row>
    <row r="423" spans="1:3" x14ac:dyDescent="0.25">
      <c r="A423" s="60"/>
      <c r="B423" s="67"/>
      <c r="C423" s="60"/>
    </row>
    <row r="424" spans="1:3" x14ac:dyDescent="0.25">
      <c r="A424" s="60"/>
      <c r="B424" s="67"/>
      <c r="C424" s="60"/>
    </row>
    <row r="425" spans="1:3" x14ac:dyDescent="0.25">
      <c r="A425" s="60"/>
      <c r="B425" s="67"/>
      <c r="C425" s="60"/>
    </row>
    <row r="426" spans="1:3" x14ac:dyDescent="0.25">
      <c r="A426" s="60"/>
      <c r="B426" s="67"/>
      <c r="C426" s="60"/>
    </row>
    <row r="427" spans="1:3" x14ac:dyDescent="0.25">
      <c r="A427" s="60"/>
      <c r="B427" s="67"/>
      <c r="C427" s="60"/>
    </row>
    <row r="428" spans="1:3" x14ac:dyDescent="0.25">
      <c r="A428" s="60"/>
      <c r="B428" s="67"/>
      <c r="C428" s="60"/>
    </row>
    <row r="429" spans="1:3" x14ac:dyDescent="0.25">
      <c r="A429" s="60"/>
      <c r="B429" s="67"/>
      <c r="C429" s="60"/>
    </row>
    <row r="430" spans="1:3" x14ac:dyDescent="0.25">
      <c r="A430" s="60"/>
      <c r="B430" s="67"/>
      <c r="C430" s="60"/>
    </row>
    <row r="431" spans="1:3" x14ac:dyDescent="0.25">
      <c r="A431" s="60"/>
      <c r="B431" s="67"/>
      <c r="C431" s="60"/>
    </row>
    <row r="432" spans="1:3" x14ac:dyDescent="0.25">
      <c r="A432" s="60"/>
      <c r="B432" s="67"/>
      <c r="C432" s="60"/>
    </row>
    <row r="433" spans="1:3" x14ac:dyDescent="0.25">
      <c r="A433" s="60"/>
      <c r="B433" s="67"/>
      <c r="C433" s="60"/>
    </row>
    <row r="434" spans="1:3" x14ac:dyDescent="0.25">
      <c r="A434" s="60"/>
      <c r="B434" s="67"/>
      <c r="C434" s="60"/>
    </row>
    <row r="435" spans="1:3" x14ac:dyDescent="0.25">
      <c r="A435" s="60"/>
      <c r="B435" s="67"/>
      <c r="C435" s="60"/>
    </row>
    <row r="436" spans="1:3" x14ac:dyDescent="0.25">
      <c r="A436" s="60"/>
      <c r="B436" s="67"/>
      <c r="C436" s="60"/>
    </row>
    <row r="437" spans="1:3" x14ac:dyDescent="0.25">
      <c r="A437" s="60"/>
      <c r="B437" s="67"/>
      <c r="C437" s="60"/>
    </row>
    <row r="438" spans="1:3" x14ac:dyDescent="0.25">
      <c r="A438" s="60"/>
      <c r="B438" s="67"/>
      <c r="C438" s="60"/>
    </row>
    <row r="439" spans="1:3" x14ac:dyDescent="0.25">
      <c r="A439" s="60"/>
      <c r="B439" s="67"/>
      <c r="C439" s="60"/>
    </row>
    <row r="440" spans="1:3" x14ac:dyDescent="0.25">
      <c r="A440" s="60"/>
      <c r="B440" s="67"/>
      <c r="C440" s="60"/>
    </row>
    <row r="441" spans="1:3" x14ac:dyDescent="0.25">
      <c r="A441" s="60"/>
      <c r="B441" s="67"/>
      <c r="C441" s="60"/>
    </row>
    <row r="442" spans="1:3" x14ac:dyDescent="0.25">
      <c r="A442" s="60"/>
      <c r="B442" s="67"/>
      <c r="C442" s="60"/>
    </row>
    <row r="443" spans="1:3" x14ac:dyDescent="0.25">
      <c r="A443" s="60"/>
      <c r="B443" s="67"/>
      <c r="C443" s="60"/>
    </row>
    <row r="444" spans="1:3" x14ac:dyDescent="0.25">
      <c r="A444" s="60"/>
      <c r="B444" s="67"/>
      <c r="C444" s="60"/>
    </row>
    <row r="445" spans="1:3" x14ac:dyDescent="0.25">
      <c r="A445" s="60"/>
      <c r="B445" s="67"/>
      <c r="C445" s="60"/>
    </row>
    <row r="446" spans="1:3" x14ac:dyDescent="0.25">
      <c r="A446" s="60"/>
      <c r="B446" s="67"/>
      <c r="C446" s="60"/>
    </row>
    <row r="447" spans="1:3" x14ac:dyDescent="0.25">
      <c r="A447" s="60"/>
      <c r="B447" s="67"/>
      <c r="C447" s="60"/>
    </row>
    <row r="448" spans="1:3" x14ac:dyDescent="0.25">
      <c r="A448" s="60"/>
      <c r="B448" s="67"/>
      <c r="C448" s="60"/>
    </row>
    <row r="449" spans="1:3" x14ac:dyDescent="0.25">
      <c r="A449" s="60"/>
      <c r="B449" s="67"/>
      <c r="C449" s="60"/>
    </row>
    <row r="450" spans="1:3" x14ac:dyDescent="0.25">
      <c r="A450" s="60"/>
      <c r="B450" s="67"/>
      <c r="C450" s="60"/>
    </row>
    <row r="451" spans="1:3" x14ac:dyDescent="0.25">
      <c r="A451" s="60"/>
      <c r="B451" s="67"/>
      <c r="C451" s="60"/>
    </row>
    <row r="452" spans="1:3" x14ac:dyDescent="0.25">
      <c r="A452" s="60"/>
      <c r="B452" s="67"/>
      <c r="C452" s="60"/>
    </row>
    <row r="453" spans="1:3" x14ac:dyDescent="0.25">
      <c r="A453" s="60"/>
      <c r="B453" s="67"/>
      <c r="C453" s="60"/>
    </row>
    <row r="454" spans="1:3" x14ac:dyDescent="0.25">
      <c r="A454" s="60"/>
      <c r="B454" s="67"/>
      <c r="C454" s="60"/>
    </row>
    <row r="455" spans="1:3" x14ac:dyDescent="0.25">
      <c r="A455" s="60"/>
      <c r="B455" s="67"/>
      <c r="C455" s="60"/>
    </row>
    <row r="456" spans="1:3" x14ac:dyDescent="0.25">
      <c r="A456" s="60"/>
      <c r="B456" s="67"/>
      <c r="C456" s="60"/>
    </row>
    <row r="457" spans="1:3" x14ac:dyDescent="0.25">
      <c r="A457" s="60"/>
      <c r="B457" s="67"/>
      <c r="C457" s="60"/>
    </row>
    <row r="458" spans="1:3" x14ac:dyDescent="0.25">
      <c r="A458" s="60"/>
      <c r="B458" s="67"/>
      <c r="C458" s="60"/>
    </row>
    <row r="459" spans="1:3" x14ac:dyDescent="0.25">
      <c r="A459" s="60"/>
      <c r="B459" s="67"/>
      <c r="C459" s="60"/>
    </row>
    <row r="460" spans="1:3" x14ac:dyDescent="0.25">
      <c r="A460" s="60"/>
      <c r="B460" s="67"/>
      <c r="C460" s="60"/>
    </row>
    <row r="461" spans="1:3" x14ac:dyDescent="0.25">
      <c r="A461" s="60"/>
      <c r="B461" s="67"/>
      <c r="C461" s="60"/>
    </row>
    <row r="462" spans="1:3" x14ac:dyDescent="0.25">
      <c r="A462" s="60"/>
      <c r="B462" s="67"/>
      <c r="C462" s="60"/>
    </row>
    <row r="463" spans="1:3" x14ac:dyDescent="0.25">
      <c r="A463" s="60"/>
      <c r="B463" s="67"/>
      <c r="C463" s="60"/>
    </row>
    <row r="464" spans="1:3" x14ac:dyDescent="0.25">
      <c r="A464" s="60"/>
      <c r="B464" s="67"/>
      <c r="C464" s="60"/>
    </row>
    <row r="465" spans="1:3" x14ac:dyDescent="0.25">
      <c r="A465" s="60"/>
      <c r="B465" s="67"/>
      <c r="C465" s="60"/>
    </row>
    <row r="466" spans="1:3" x14ac:dyDescent="0.25">
      <c r="A466" s="60"/>
      <c r="B466" s="67"/>
      <c r="C466" s="60"/>
    </row>
    <row r="467" spans="1:3" x14ac:dyDescent="0.25">
      <c r="A467" s="60"/>
      <c r="B467" s="67"/>
      <c r="C467" s="60"/>
    </row>
    <row r="468" spans="1:3" x14ac:dyDescent="0.25">
      <c r="A468" s="60"/>
      <c r="B468" s="67"/>
      <c r="C468" s="60"/>
    </row>
    <row r="469" spans="1:3" x14ac:dyDescent="0.25">
      <c r="A469" s="60"/>
      <c r="B469" s="67"/>
      <c r="C469" s="60"/>
    </row>
    <row r="470" spans="1:3" x14ac:dyDescent="0.25">
      <c r="A470" s="60"/>
      <c r="B470" s="67"/>
      <c r="C470" s="60"/>
    </row>
    <row r="471" spans="1:3" x14ac:dyDescent="0.25">
      <c r="A471" s="60"/>
      <c r="B471" s="67"/>
      <c r="C471" s="60"/>
    </row>
    <row r="472" spans="1:3" x14ac:dyDescent="0.25">
      <c r="A472" s="60"/>
      <c r="B472" s="67"/>
      <c r="C472" s="60"/>
    </row>
    <row r="473" spans="1:3" x14ac:dyDescent="0.25">
      <c r="A473" s="60"/>
      <c r="B473" s="67"/>
      <c r="C473" s="60"/>
    </row>
    <row r="474" spans="1:3" x14ac:dyDescent="0.25">
      <c r="A474" s="60"/>
      <c r="B474" s="67"/>
      <c r="C474" s="60"/>
    </row>
    <row r="475" spans="1:3" x14ac:dyDescent="0.25">
      <c r="A475" s="60"/>
      <c r="B475" s="67"/>
      <c r="C475" s="60"/>
    </row>
    <row r="476" spans="1:3" x14ac:dyDescent="0.25">
      <c r="A476" s="60"/>
      <c r="B476" s="67"/>
      <c r="C476" s="60"/>
    </row>
    <row r="477" spans="1:3" x14ac:dyDescent="0.25">
      <c r="A477" s="60"/>
      <c r="B477" s="67"/>
      <c r="C477" s="60"/>
    </row>
    <row r="478" spans="1:3" x14ac:dyDescent="0.25">
      <c r="A478" s="60"/>
      <c r="B478" s="67"/>
      <c r="C478" s="60"/>
    </row>
    <row r="479" spans="1:3" x14ac:dyDescent="0.25">
      <c r="A479" s="60"/>
      <c r="B479" s="67"/>
      <c r="C479" s="60"/>
    </row>
    <row r="480" spans="1:3" x14ac:dyDescent="0.25">
      <c r="A480" s="60"/>
      <c r="B480" s="67"/>
      <c r="C480" s="60"/>
    </row>
    <row r="481" spans="1:3" x14ac:dyDescent="0.25">
      <c r="A481" s="60"/>
      <c r="B481" s="67"/>
      <c r="C481" s="60"/>
    </row>
    <row r="482" spans="1:3" x14ac:dyDescent="0.25">
      <c r="A482" s="60"/>
      <c r="B482" s="67"/>
      <c r="C482" s="60"/>
    </row>
    <row r="483" spans="1:3" x14ac:dyDescent="0.25">
      <c r="A483" s="60"/>
      <c r="B483" s="67"/>
      <c r="C483" s="60"/>
    </row>
    <row r="484" spans="1:3" x14ac:dyDescent="0.25">
      <c r="A484" s="60"/>
      <c r="B484" s="67"/>
      <c r="C484" s="60"/>
    </row>
    <row r="485" spans="1:3" x14ac:dyDescent="0.25">
      <c r="A485" s="60"/>
      <c r="B485" s="67"/>
      <c r="C485" s="60"/>
    </row>
    <row r="486" spans="1:3" x14ac:dyDescent="0.25">
      <c r="A486" s="60"/>
      <c r="B486" s="67"/>
      <c r="C486" s="60"/>
    </row>
    <row r="487" spans="1:3" x14ac:dyDescent="0.25">
      <c r="A487" s="60"/>
      <c r="B487" s="67"/>
      <c r="C487" s="60"/>
    </row>
    <row r="488" spans="1:3" x14ac:dyDescent="0.25">
      <c r="A488" s="60"/>
      <c r="B488" s="67"/>
      <c r="C488" s="60"/>
    </row>
    <row r="489" spans="1:3" x14ac:dyDescent="0.25">
      <c r="A489" s="60"/>
      <c r="B489" s="67"/>
      <c r="C489" s="60"/>
    </row>
    <row r="490" spans="1:3" x14ac:dyDescent="0.25">
      <c r="A490" s="60"/>
      <c r="B490" s="67"/>
      <c r="C490" s="60"/>
    </row>
    <row r="491" spans="1:3" x14ac:dyDescent="0.25">
      <c r="A491" s="60"/>
      <c r="B491" s="67"/>
      <c r="C491" s="60"/>
    </row>
    <row r="492" spans="1:3" x14ac:dyDescent="0.25">
      <c r="A492" s="60"/>
      <c r="B492" s="67"/>
      <c r="C492" s="60"/>
    </row>
    <row r="493" spans="1:3" x14ac:dyDescent="0.25">
      <c r="A493" s="60"/>
      <c r="B493" s="67"/>
      <c r="C493" s="60"/>
    </row>
    <row r="494" spans="1:3" x14ac:dyDescent="0.25">
      <c r="A494" s="60"/>
      <c r="B494" s="67"/>
      <c r="C494" s="60"/>
    </row>
    <row r="495" spans="1:3" x14ac:dyDescent="0.25">
      <c r="A495" s="60"/>
      <c r="B495" s="67"/>
      <c r="C495" s="60"/>
    </row>
    <row r="496" spans="1:3" x14ac:dyDescent="0.25">
      <c r="A496" s="60"/>
      <c r="B496" s="67"/>
      <c r="C496" s="60"/>
    </row>
    <row r="497" spans="1:3" x14ac:dyDescent="0.25">
      <c r="A497" s="60"/>
      <c r="B497" s="67"/>
      <c r="C497" s="60"/>
    </row>
    <row r="498" spans="1:3" x14ac:dyDescent="0.25">
      <c r="A498" s="60"/>
      <c r="B498" s="67"/>
      <c r="C498" s="60"/>
    </row>
    <row r="499" spans="1:3" x14ac:dyDescent="0.25">
      <c r="A499" s="60"/>
      <c r="B499" s="67"/>
      <c r="C499" s="60"/>
    </row>
    <row r="500" spans="1:3" x14ac:dyDescent="0.25">
      <c r="A500" s="60"/>
      <c r="B500" s="67"/>
      <c r="C500" s="60"/>
    </row>
    <row r="501" spans="1:3" x14ac:dyDescent="0.25">
      <c r="A501" s="60"/>
      <c r="B501" s="67"/>
      <c r="C501" s="60"/>
    </row>
    <row r="502" spans="1:3" x14ac:dyDescent="0.25">
      <c r="A502" s="60"/>
      <c r="B502" s="67"/>
      <c r="C502" s="60"/>
    </row>
    <row r="503" spans="1:3" x14ac:dyDescent="0.25">
      <c r="A503" s="60"/>
      <c r="B503" s="67"/>
      <c r="C503" s="60"/>
    </row>
    <row r="504" spans="1:3" x14ac:dyDescent="0.25">
      <c r="A504" s="60"/>
      <c r="B504" s="67"/>
      <c r="C504" s="60"/>
    </row>
    <row r="505" spans="1:3" x14ac:dyDescent="0.25">
      <c r="A505" s="60"/>
      <c r="B505" s="67"/>
      <c r="C505" s="60"/>
    </row>
    <row r="506" spans="1:3" x14ac:dyDescent="0.25">
      <c r="A506" s="60"/>
      <c r="B506" s="67"/>
      <c r="C506" s="60"/>
    </row>
    <row r="507" spans="1:3" x14ac:dyDescent="0.25">
      <c r="A507" s="60"/>
      <c r="B507" s="67"/>
      <c r="C507" s="60"/>
    </row>
    <row r="508" spans="1:3" x14ac:dyDescent="0.25">
      <c r="A508" s="60"/>
      <c r="B508" s="67"/>
      <c r="C508" s="60"/>
    </row>
    <row r="509" spans="1:3" x14ac:dyDescent="0.25">
      <c r="A509" s="60"/>
      <c r="B509" s="67"/>
      <c r="C509" s="60"/>
    </row>
    <row r="510" spans="1:3" x14ac:dyDescent="0.25">
      <c r="A510" s="60"/>
      <c r="B510" s="67"/>
      <c r="C510" s="60"/>
    </row>
    <row r="511" spans="1:3" x14ac:dyDescent="0.25">
      <c r="A511" s="60"/>
      <c r="B511" s="67"/>
      <c r="C511" s="60"/>
    </row>
    <row r="512" spans="1:3" x14ac:dyDescent="0.25">
      <c r="A512" s="60"/>
      <c r="B512" s="67"/>
      <c r="C512" s="60"/>
    </row>
    <row r="513" spans="1:3" x14ac:dyDescent="0.25">
      <c r="A513" s="60"/>
      <c r="B513" s="67"/>
      <c r="C513" s="60"/>
    </row>
    <row r="514" spans="1:3" x14ac:dyDescent="0.25">
      <c r="A514" s="60"/>
      <c r="B514" s="67"/>
      <c r="C514" s="60"/>
    </row>
    <row r="515" spans="1:3" x14ac:dyDescent="0.25">
      <c r="A515" s="60"/>
      <c r="B515" s="67"/>
      <c r="C515" s="60"/>
    </row>
    <row r="516" spans="1:3" x14ac:dyDescent="0.25">
      <c r="A516" s="60"/>
      <c r="B516" s="67"/>
      <c r="C516" s="60"/>
    </row>
    <row r="517" spans="1:3" x14ac:dyDescent="0.25">
      <c r="A517" s="60"/>
      <c r="B517" s="67"/>
      <c r="C517" s="60"/>
    </row>
    <row r="518" spans="1:3" x14ac:dyDescent="0.25">
      <c r="A518" s="60"/>
      <c r="B518" s="67"/>
      <c r="C518" s="60"/>
    </row>
    <row r="519" spans="1:3" x14ac:dyDescent="0.25">
      <c r="A519" s="60"/>
      <c r="B519" s="67"/>
      <c r="C519" s="60"/>
    </row>
    <row r="520" spans="1:3" x14ac:dyDescent="0.25">
      <c r="A520" s="60"/>
      <c r="B520" s="67"/>
      <c r="C520" s="60"/>
    </row>
    <row r="521" spans="1:3" x14ac:dyDescent="0.25">
      <c r="A521" s="60"/>
      <c r="B521" s="67"/>
      <c r="C521" s="60"/>
    </row>
    <row r="522" spans="1:3" x14ac:dyDescent="0.25">
      <c r="A522" s="60"/>
      <c r="B522" s="67"/>
      <c r="C522" s="60"/>
    </row>
    <row r="523" spans="1:3" x14ac:dyDescent="0.25">
      <c r="A523" s="60"/>
      <c r="B523" s="67"/>
      <c r="C523" s="60"/>
    </row>
    <row r="524" spans="1:3" x14ac:dyDescent="0.25">
      <c r="A524" s="60"/>
      <c r="B524" s="67"/>
      <c r="C524" s="60"/>
    </row>
    <row r="525" spans="1:3" x14ac:dyDescent="0.25">
      <c r="A525" s="60"/>
      <c r="B525" s="67"/>
      <c r="C525" s="60"/>
    </row>
    <row r="526" spans="1:3" x14ac:dyDescent="0.25">
      <c r="A526" s="60"/>
      <c r="B526" s="67"/>
      <c r="C526" s="60"/>
    </row>
    <row r="527" spans="1:3" x14ac:dyDescent="0.25">
      <c r="A527" s="60"/>
      <c r="B527" s="67"/>
      <c r="C527" s="60"/>
    </row>
    <row r="528" spans="1:3" x14ac:dyDescent="0.25">
      <c r="A528" s="60"/>
      <c r="B528" s="67"/>
      <c r="C528" s="60"/>
    </row>
    <row r="529" spans="1:3" x14ac:dyDescent="0.25">
      <c r="A529" s="60"/>
      <c r="B529" s="67"/>
      <c r="C529" s="60"/>
    </row>
    <row r="530" spans="1:3" x14ac:dyDescent="0.25">
      <c r="A530" s="60"/>
      <c r="B530" s="67"/>
      <c r="C530" s="60"/>
    </row>
    <row r="531" spans="1:3" x14ac:dyDescent="0.25">
      <c r="A531" s="60"/>
      <c r="B531" s="67"/>
      <c r="C531" s="60"/>
    </row>
    <row r="532" spans="1:3" x14ac:dyDescent="0.25">
      <c r="A532" s="60"/>
      <c r="B532" s="67"/>
      <c r="C532" s="60"/>
    </row>
    <row r="533" spans="1:3" x14ac:dyDescent="0.25">
      <c r="A533" s="60"/>
      <c r="B533" s="67"/>
      <c r="C533" s="60"/>
    </row>
    <row r="534" spans="1:3" x14ac:dyDescent="0.25">
      <c r="A534" s="60"/>
      <c r="B534" s="67"/>
      <c r="C534" s="60"/>
    </row>
    <row r="535" spans="1:3" x14ac:dyDescent="0.25">
      <c r="A535" s="60"/>
      <c r="B535" s="67"/>
      <c r="C535" s="60"/>
    </row>
    <row r="536" spans="1:3" x14ac:dyDescent="0.25">
      <c r="A536" s="60"/>
      <c r="B536" s="67"/>
      <c r="C536" s="60"/>
    </row>
    <row r="537" spans="1:3" x14ac:dyDescent="0.25">
      <c r="A537" s="60"/>
      <c r="B537" s="67"/>
      <c r="C537" s="60"/>
    </row>
    <row r="538" spans="1:3" x14ac:dyDescent="0.25">
      <c r="A538" s="60"/>
      <c r="B538" s="67"/>
      <c r="C538" s="60"/>
    </row>
    <row r="539" spans="1:3" x14ac:dyDescent="0.25">
      <c r="A539" s="60"/>
      <c r="B539" s="67"/>
      <c r="C539" s="60"/>
    </row>
    <row r="540" spans="1:3" x14ac:dyDescent="0.25">
      <c r="A540" s="60"/>
      <c r="B540" s="67"/>
      <c r="C540" s="60"/>
    </row>
    <row r="541" spans="1:3" x14ac:dyDescent="0.25">
      <c r="A541" s="60"/>
      <c r="B541" s="67"/>
      <c r="C541" s="60"/>
    </row>
    <row r="542" spans="1:3" x14ac:dyDescent="0.25">
      <c r="A542" s="60"/>
      <c r="B542" s="67"/>
      <c r="C542" s="60"/>
    </row>
    <row r="543" spans="1:3" x14ac:dyDescent="0.25">
      <c r="A543" s="60"/>
      <c r="B543" s="67"/>
      <c r="C543" s="60"/>
    </row>
    <row r="544" spans="1:3" x14ac:dyDescent="0.25">
      <c r="A544" s="60"/>
      <c r="B544" s="67"/>
      <c r="C544" s="60"/>
    </row>
    <row r="545" spans="1:3" x14ac:dyDescent="0.25">
      <c r="A545" s="60"/>
      <c r="B545" s="67"/>
      <c r="C545" s="60"/>
    </row>
    <row r="546" spans="1:3" x14ac:dyDescent="0.25">
      <c r="A546" s="60"/>
      <c r="B546" s="67"/>
      <c r="C546" s="60"/>
    </row>
    <row r="547" spans="1:3" x14ac:dyDescent="0.25">
      <c r="A547" s="60"/>
      <c r="B547" s="67"/>
      <c r="C547" s="60"/>
    </row>
    <row r="548" spans="1:3" x14ac:dyDescent="0.25">
      <c r="A548" s="60"/>
      <c r="B548" s="67"/>
      <c r="C548" s="60"/>
    </row>
    <row r="549" spans="1:3" x14ac:dyDescent="0.25">
      <c r="A549" s="60"/>
      <c r="B549" s="67"/>
      <c r="C549" s="60"/>
    </row>
    <row r="550" spans="1:3" x14ac:dyDescent="0.25">
      <c r="A550" s="60"/>
      <c r="B550" s="67"/>
      <c r="C550" s="60"/>
    </row>
    <row r="551" spans="1:3" x14ac:dyDescent="0.25">
      <c r="A551" s="60"/>
      <c r="B551" s="67"/>
      <c r="C551" s="60"/>
    </row>
    <row r="552" spans="1:3" x14ac:dyDescent="0.25">
      <c r="A552" s="60"/>
      <c r="B552" s="67"/>
      <c r="C552" s="60"/>
    </row>
    <row r="553" spans="1:3" x14ac:dyDescent="0.25">
      <c r="A553" s="60"/>
      <c r="B553" s="67"/>
      <c r="C553" s="60"/>
    </row>
    <row r="554" spans="1:3" x14ac:dyDescent="0.25">
      <c r="A554" s="60"/>
      <c r="B554" s="67"/>
      <c r="C554" s="60"/>
    </row>
    <row r="555" spans="1:3" x14ac:dyDescent="0.25">
      <c r="A555" s="60"/>
      <c r="B555" s="67"/>
      <c r="C555" s="60"/>
    </row>
    <row r="556" spans="1:3" x14ac:dyDescent="0.25">
      <c r="A556" s="60"/>
      <c r="B556" s="67"/>
      <c r="C556" s="60"/>
    </row>
    <row r="557" spans="1:3" x14ac:dyDescent="0.25">
      <c r="A557" s="60"/>
      <c r="B557" s="67"/>
      <c r="C557" s="60"/>
    </row>
    <row r="558" spans="1:3" x14ac:dyDescent="0.25">
      <c r="A558" s="60"/>
      <c r="B558" s="67"/>
      <c r="C558" s="60"/>
    </row>
    <row r="559" spans="1:3" x14ac:dyDescent="0.25">
      <c r="A559" s="60"/>
      <c r="B559" s="67"/>
      <c r="C559" s="60"/>
    </row>
    <row r="560" spans="1:3" x14ac:dyDescent="0.25">
      <c r="A560" s="60"/>
      <c r="B560" s="67"/>
      <c r="C560" s="60"/>
    </row>
    <row r="561" spans="1:3" x14ac:dyDescent="0.25">
      <c r="A561" s="60"/>
      <c r="B561" s="67"/>
      <c r="C561" s="60"/>
    </row>
    <row r="562" spans="1:3" x14ac:dyDescent="0.25">
      <c r="A562" s="60"/>
      <c r="B562" s="67"/>
      <c r="C562" s="60"/>
    </row>
    <row r="563" spans="1:3" x14ac:dyDescent="0.25">
      <c r="A563" s="60"/>
      <c r="B563" s="67"/>
      <c r="C563" s="60"/>
    </row>
    <row r="564" spans="1:3" x14ac:dyDescent="0.25">
      <c r="A564" s="60"/>
      <c r="B564" s="67"/>
      <c r="C564" s="60"/>
    </row>
    <row r="565" spans="1:3" x14ac:dyDescent="0.25">
      <c r="A565" s="60"/>
      <c r="B565" s="67"/>
      <c r="C565" s="60"/>
    </row>
    <row r="566" spans="1:3" x14ac:dyDescent="0.25">
      <c r="A566" s="60"/>
      <c r="B566" s="67"/>
      <c r="C566" s="60"/>
    </row>
    <row r="567" spans="1:3" x14ac:dyDescent="0.25">
      <c r="A567" s="60"/>
      <c r="B567" s="67"/>
      <c r="C567" s="60"/>
    </row>
    <row r="568" spans="1:3" x14ac:dyDescent="0.25">
      <c r="A568" s="60"/>
      <c r="B568" s="67"/>
      <c r="C568" s="60"/>
    </row>
    <row r="569" spans="1:3" x14ac:dyDescent="0.25">
      <c r="A569" s="60"/>
      <c r="B569" s="67"/>
      <c r="C569" s="60"/>
    </row>
    <row r="570" spans="1:3" x14ac:dyDescent="0.25">
      <c r="A570" s="60"/>
      <c r="B570" s="67"/>
      <c r="C570" s="60"/>
    </row>
    <row r="571" spans="1:3" x14ac:dyDescent="0.25">
      <c r="A571" s="60"/>
      <c r="B571" s="67"/>
      <c r="C571" s="60"/>
    </row>
    <row r="572" spans="1:3" x14ac:dyDescent="0.25">
      <c r="A572" s="60"/>
      <c r="B572" s="67"/>
      <c r="C572" s="60"/>
    </row>
    <row r="573" spans="1:3" x14ac:dyDescent="0.25">
      <c r="A573" s="60"/>
      <c r="B573" s="67"/>
      <c r="C573" s="60"/>
    </row>
    <row r="574" spans="1:3" x14ac:dyDescent="0.25">
      <c r="A574" s="60"/>
      <c r="B574" s="67"/>
      <c r="C574" s="60"/>
    </row>
    <row r="575" spans="1:3" x14ac:dyDescent="0.25">
      <c r="A575" s="60"/>
      <c r="B575" s="67"/>
      <c r="C575" s="60"/>
    </row>
    <row r="576" spans="1:3" x14ac:dyDescent="0.25">
      <c r="A576" s="60"/>
      <c r="B576" s="67"/>
      <c r="C576" s="60"/>
    </row>
    <row r="577" spans="1:3" x14ac:dyDescent="0.25">
      <c r="A577" s="60"/>
      <c r="B577" s="67"/>
      <c r="C577" s="60"/>
    </row>
    <row r="578" spans="1:3" x14ac:dyDescent="0.25">
      <c r="A578" s="60"/>
      <c r="B578" s="67"/>
      <c r="C578" s="60"/>
    </row>
    <row r="579" spans="1:3" x14ac:dyDescent="0.25">
      <c r="A579" s="60"/>
      <c r="B579" s="67"/>
      <c r="C579" s="60"/>
    </row>
    <row r="580" spans="1:3" x14ac:dyDescent="0.25">
      <c r="A580" s="60"/>
      <c r="B580" s="67"/>
      <c r="C580" s="60"/>
    </row>
    <row r="581" spans="1:3" x14ac:dyDescent="0.25">
      <c r="A581" s="60"/>
      <c r="B581" s="67"/>
      <c r="C581" s="60"/>
    </row>
    <row r="582" spans="1:3" x14ac:dyDescent="0.25">
      <c r="A582" s="60"/>
      <c r="B582" s="67"/>
      <c r="C582" s="60"/>
    </row>
    <row r="583" spans="1:3" x14ac:dyDescent="0.25">
      <c r="A583" s="60"/>
      <c r="B583" s="67"/>
      <c r="C583" s="60"/>
    </row>
    <row r="584" spans="1:3" x14ac:dyDescent="0.25">
      <c r="A584" s="60"/>
      <c r="B584" s="67"/>
      <c r="C584" s="60"/>
    </row>
    <row r="585" spans="1:3" x14ac:dyDescent="0.25">
      <c r="A585" s="60"/>
      <c r="B585" s="67"/>
      <c r="C585" s="60"/>
    </row>
    <row r="586" spans="1:3" x14ac:dyDescent="0.25">
      <c r="A586" s="60"/>
      <c r="B586" s="67"/>
      <c r="C586" s="60"/>
    </row>
    <row r="587" spans="1:3" x14ac:dyDescent="0.25">
      <c r="A587" s="60"/>
      <c r="B587" s="67"/>
      <c r="C587" s="60"/>
    </row>
    <row r="588" spans="1:3" x14ac:dyDescent="0.25">
      <c r="A588" s="60"/>
      <c r="B588" s="67"/>
      <c r="C588" s="60"/>
    </row>
    <row r="589" spans="1:3" x14ac:dyDescent="0.25">
      <c r="A589" s="60"/>
      <c r="B589" s="67"/>
      <c r="C589" s="60"/>
    </row>
    <row r="590" spans="1:3" x14ac:dyDescent="0.25">
      <c r="A590" s="60"/>
      <c r="B590" s="67"/>
      <c r="C590" s="60"/>
    </row>
    <row r="591" spans="1:3" x14ac:dyDescent="0.25">
      <c r="A591" s="60"/>
      <c r="B591" s="67"/>
      <c r="C591" s="60"/>
    </row>
    <row r="592" spans="1:3" x14ac:dyDescent="0.25">
      <c r="A592" s="60"/>
      <c r="B592" s="67"/>
      <c r="C592" s="60"/>
    </row>
    <row r="593" spans="1:3" x14ac:dyDescent="0.25">
      <c r="A593" s="60"/>
      <c r="B593" s="67"/>
      <c r="C593" s="60"/>
    </row>
    <row r="594" spans="1:3" x14ac:dyDescent="0.25">
      <c r="A594" s="60"/>
      <c r="B594" s="67"/>
      <c r="C594" s="60"/>
    </row>
    <row r="595" spans="1:3" x14ac:dyDescent="0.25">
      <c r="A595" s="60"/>
      <c r="B595" s="67"/>
      <c r="C595" s="60"/>
    </row>
    <row r="596" spans="1:3" x14ac:dyDescent="0.25">
      <c r="A596" s="60"/>
      <c r="B596" s="67"/>
      <c r="C596" s="60"/>
    </row>
    <row r="597" spans="1:3" x14ac:dyDescent="0.25">
      <c r="A597" s="60"/>
      <c r="B597" s="67"/>
      <c r="C597" s="60"/>
    </row>
    <row r="598" spans="1:3" x14ac:dyDescent="0.25">
      <c r="A598" s="60"/>
      <c r="B598" s="67"/>
      <c r="C598" s="60"/>
    </row>
    <row r="599" spans="1:3" x14ac:dyDescent="0.25">
      <c r="A599" s="60"/>
      <c r="B599" s="67"/>
      <c r="C599" s="60"/>
    </row>
    <row r="600" spans="1:3" x14ac:dyDescent="0.25">
      <c r="A600" s="60"/>
      <c r="B600" s="67"/>
      <c r="C600" s="60"/>
    </row>
    <row r="601" spans="1:3" x14ac:dyDescent="0.25">
      <c r="A601" s="60"/>
      <c r="B601" s="67"/>
      <c r="C601" s="60"/>
    </row>
    <row r="602" spans="1:3" x14ac:dyDescent="0.25">
      <c r="A602" s="60"/>
      <c r="B602" s="67"/>
      <c r="C602" s="60"/>
    </row>
    <row r="603" spans="1:3" x14ac:dyDescent="0.25">
      <c r="A603" s="60"/>
      <c r="B603" s="67"/>
      <c r="C603" s="60"/>
    </row>
    <row r="604" spans="1:3" x14ac:dyDescent="0.25">
      <c r="A604" s="60"/>
      <c r="B604" s="67"/>
      <c r="C604" s="60"/>
    </row>
    <row r="605" spans="1:3" x14ac:dyDescent="0.25">
      <c r="A605" s="60"/>
      <c r="B605" s="67"/>
      <c r="C605" s="60"/>
    </row>
    <row r="606" spans="1:3" x14ac:dyDescent="0.25">
      <c r="A606" s="60"/>
      <c r="B606" s="67"/>
      <c r="C606" s="60"/>
    </row>
    <row r="607" spans="1:3" x14ac:dyDescent="0.25">
      <c r="A607" s="60"/>
      <c r="B607" s="67"/>
      <c r="C607" s="60"/>
    </row>
    <row r="608" spans="1:3" x14ac:dyDescent="0.25">
      <c r="A608" s="60"/>
      <c r="B608" s="67"/>
      <c r="C608" s="60"/>
    </row>
    <row r="609" spans="1:3" x14ac:dyDescent="0.25">
      <c r="A609" s="60"/>
      <c r="B609" s="67"/>
      <c r="C609" s="60"/>
    </row>
    <row r="610" spans="1:3" x14ac:dyDescent="0.25">
      <c r="A610" s="60"/>
      <c r="B610" s="67"/>
      <c r="C610" s="60"/>
    </row>
    <row r="611" spans="1:3" x14ac:dyDescent="0.25">
      <c r="A611" s="60"/>
      <c r="B611" s="67"/>
      <c r="C611" s="60"/>
    </row>
    <row r="612" spans="1:3" x14ac:dyDescent="0.25">
      <c r="A612" s="60"/>
      <c r="B612" s="67"/>
      <c r="C612" s="60"/>
    </row>
    <row r="613" spans="1:3" x14ac:dyDescent="0.25">
      <c r="A613" s="60"/>
      <c r="B613" s="67"/>
      <c r="C613" s="60"/>
    </row>
    <row r="614" spans="1:3" x14ac:dyDescent="0.25">
      <c r="A614" s="60"/>
      <c r="B614" s="67"/>
      <c r="C614" s="60"/>
    </row>
    <row r="615" spans="1:3" x14ac:dyDescent="0.25">
      <c r="A615" s="60"/>
      <c r="B615" s="67"/>
      <c r="C615" s="60"/>
    </row>
    <row r="616" spans="1:3" x14ac:dyDescent="0.25">
      <c r="A616" s="60"/>
      <c r="B616" s="67"/>
      <c r="C616" s="60"/>
    </row>
    <row r="617" spans="1:3" x14ac:dyDescent="0.25">
      <c r="A617" s="60"/>
      <c r="B617" s="67"/>
      <c r="C617" s="60"/>
    </row>
    <row r="618" spans="1:3" x14ac:dyDescent="0.25">
      <c r="A618" s="60"/>
      <c r="B618" s="67"/>
      <c r="C618" s="60"/>
    </row>
    <row r="619" spans="1:3" x14ac:dyDescent="0.25">
      <c r="A619" s="60"/>
      <c r="B619" s="67"/>
      <c r="C619" s="60"/>
    </row>
    <row r="620" spans="1:3" x14ac:dyDescent="0.25">
      <c r="A620" s="60"/>
      <c r="B620" s="67"/>
      <c r="C620" s="60"/>
    </row>
    <row r="621" spans="1:3" x14ac:dyDescent="0.25">
      <c r="A621" s="60"/>
      <c r="B621" s="67"/>
      <c r="C621" s="60"/>
    </row>
    <row r="622" spans="1:3" x14ac:dyDescent="0.25">
      <c r="A622" s="60"/>
      <c r="B622" s="67"/>
      <c r="C622" s="60"/>
    </row>
    <row r="623" spans="1:3" x14ac:dyDescent="0.25">
      <c r="A623" s="60"/>
      <c r="B623" s="67"/>
      <c r="C623" s="60"/>
    </row>
    <row r="624" spans="1:3" x14ac:dyDescent="0.25">
      <c r="A624" s="60"/>
      <c r="B624" s="67"/>
      <c r="C624" s="60"/>
    </row>
    <row r="625" spans="1:3" x14ac:dyDescent="0.25">
      <c r="A625" s="60"/>
      <c r="B625" s="67"/>
      <c r="C625" s="60"/>
    </row>
    <row r="626" spans="1:3" x14ac:dyDescent="0.25">
      <c r="A626" s="60"/>
      <c r="B626" s="67"/>
      <c r="C626" s="60"/>
    </row>
    <row r="627" spans="1:3" x14ac:dyDescent="0.25">
      <c r="A627" s="60"/>
      <c r="B627" s="67"/>
      <c r="C627" s="60"/>
    </row>
    <row r="628" spans="1:3" x14ac:dyDescent="0.25">
      <c r="A628" s="60"/>
      <c r="B628" s="67"/>
      <c r="C628" s="60"/>
    </row>
    <row r="629" spans="1:3" x14ac:dyDescent="0.25">
      <c r="A629" s="60"/>
      <c r="B629" s="67"/>
      <c r="C629" s="60"/>
    </row>
    <row r="630" spans="1:3" x14ac:dyDescent="0.25">
      <c r="A630" s="60"/>
      <c r="B630" s="67"/>
      <c r="C630" s="60"/>
    </row>
    <row r="631" spans="1:3" x14ac:dyDescent="0.25">
      <c r="A631" s="60"/>
      <c r="B631" s="67"/>
      <c r="C631" s="60"/>
    </row>
    <row r="632" spans="1:3" x14ac:dyDescent="0.25">
      <c r="A632" s="60"/>
      <c r="B632" s="67"/>
      <c r="C632" s="60"/>
    </row>
    <row r="633" spans="1:3" x14ac:dyDescent="0.25">
      <c r="A633" s="60"/>
      <c r="B633" s="67"/>
      <c r="C633" s="60"/>
    </row>
    <row r="634" spans="1:3" x14ac:dyDescent="0.25">
      <c r="A634" s="60"/>
      <c r="B634" s="67"/>
      <c r="C634" s="60"/>
    </row>
    <row r="635" spans="1:3" x14ac:dyDescent="0.25">
      <c r="A635" s="60"/>
      <c r="B635" s="67"/>
      <c r="C635" s="60"/>
    </row>
    <row r="636" spans="1:3" x14ac:dyDescent="0.25">
      <c r="A636" s="60"/>
      <c r="B636" s="67"/>
      <c r="C636" s="60"/>
    </row>
    <row r="637" spans="1:3" x14ac:dyDescent="0.25">
      <c r="A637" s="60"/>
      <c r="B637" s="67"/>
      <c r="C637" s="60"/>
    </row>
    <row r="638" spans="1:3" x14ac:dyDescent="0.25">
      <c r="A638" s="60"/>
      <c r="B638" s="67"/>
      <c r="C638" s="60"/>
    </row>
    <row r="639" spans="1:3" x14ac:dyDescent="0.25">
      <c r="A639" s="60"/>
      <c r="B639" s="67"/>
      <c r="C639" s="60"/>
    </row>
    <row r="640" spans="1:3" x14ac:dyDescent="0.25">
      <c r="A640" s="60"/>
      <c r="B640" s="67"/>
      <c r="C640" s="60"/>
    </row>
    <row r="641" spans="1:3" x14ac:dyDescent="0.25">
      <c r="A641" s="60"/>
      <c r="B641" s="67"/>
      <c r="C641" s="60"/>
    </row>
    <row r="642" spans="1:3" x14ac:dyDescent="0.25">
      <c r="A642" s="60"/>
      <c r="B642" s="67"/>
      <c r="C642" s="60"/>
    </row>
    <row r="643" spans="1:3" x14ac:dyDescent="0.25">
      <c r="A643" s="60"/>
      <c r="B643" s="67"/>
      <c r="C643" s="60"/>
    </row>
    <row r="644" spans="1:3" x14ac:dyDescent="0.25">
      <c r="A644" s="60"/>
      <c r="B644" s="67"/>
      <c r="C644" s="60"/>
    </row>
    <row r="645" spans="1:3" x14ac:dyDescent="0.25">
      <c r="A645" s="60"/>
      <c r="B645" s="67"/>
      <c r="C645" s="60"/>
    </row>
    <row r="646" spans="1:3" x14ac:dyDescent="0.25">
      <c r="A646" s="60"/>
      <c r="B646" s="67"/>
      <c r="C646" s="60"/>
    </row>
    <row r="647" spans="1:3" x14ac:dyDescent="0.25">
      <c r="A647" s="60"/>
      <c r="B647" s="67"/>
      <c r="C647" s="60"/>
    </row>
    <row r="648" spans="1:3" x14ac:dyDescent="0.25">
      <c r="A648" s="60"/>
      <c r="B648" s="67"/>
      <c r="C648" s="60"/>
    </row>
    <row r="649" spans="1:3" x14ac:dyDescent="0.25">
      <c r="A649" s="60"/>
      <c r="B649" s="67"/>
      <c r="C649" s="60"/>
    </row>
    <row r="650" spans="1:3" x14ac:dyDescent="0.25">
      <c r="A650" s="60"/>
      <c r="B650" s="67"/>
      <c r="C650" s="60"/>
    </row>
    <row r="651" spans="1:3" x14ac:dyDescent="0.25">
      <c r="A651" s="60"/>
      <c r="B651" s="67"/>
      <c r="C651" s="60"/>
    </row>
    <row r="652" spans="1:3" x14ac:dyDescent="0.25">
      <c r="A652" s="60"/>
      <c r="B652" s="67"/>
      <c r="C652" s="60"/>
    </row>
    <row r="653" spans="1:3" x14ac:dyDescent="0.25">
      <c r="A653" s="60"/>
      <c r="B653" s="67"/>
      <c r="C653" s="60"/>
    </row>
    <row r="654" spans="1:3" x14ac:dyDescent="0.25">
      <c r="A654" s="60"/>
      <c r="B654" s="67"/>
      <c r="C654" s="60"/>
    </row>
    <row r="655" spans="1:3" x14ac:dyDescent="0.25">
      <c r="A655" s="60"/>
      <c r="B655" s="67"/>
      <c r="C655" s="60"/>
    </row>
    <row r="656" spans="1:3" x14ac:dyDescent="0.25">
      <c r="A656" s="60"/>
      <c r="B656" s="67"/>
      <c r="C656" s="60"/>
    </row>
    <row r="657" spans="1:3" x14ac:dyDescent="0.25">
      <c r="A657" s="60"/>
      <c r="B657" s="67"/>
      <c r="C657" s="60"/>
    </row>
    <row r="658" spans="1:3" x14ac:dyDescent="0.25">
      <c r="A658" s="60"/>
      <c r="B658" s="67"/>
      <c r="C658" s="60"/>
    </row>
    <row r="659" spans="1:3" x14ac:dyDescent="0.25">
      <c r="A659" s="60"/>
      <c r="B659" s="67"/>
      <c r="C659" s="60"/>
    </row>
    <row r="660" spans="1:3" x14ac:dyDescent="0.25">
      <c r="A660" s="60"/>
      <c r="B660" s="67"/>
      <c r="C660" s="60"/>
    </row>
    <row r="661" spans="1:3" x14ac:dyDescent="0.25">
      <c r="A661" s="60"/>
      <c r="B661" s="67"/>
      <c r="C661" s="60"/>
    </row>
    <row r="662" spans="1:3" x14ac:dyDescent="0.25">
      <c r="A662" s="60"/>
      <c r="B662" s="67"/>
      <c r="C662" s="60"/>
    </row>
    <row r="663" spans="1:3" x14ac:dyDescent="0.25">
      <c r="A663" s="60"/>
      <c r="B663" s="67"/>
      <c r="C663" s="60"/>
    </row>
    <row r="664" spans="1:3" x14ac:dyDescent="0.25">
      <c r="A664" s="60"/>
      <c r="B664" s="67"/>
      <c r="C664" s="60"/>
    </row>
    <row r="665" spans="1:3" x14ac:dyDescent="0.25">
      <c r="A665" s="60"/>
      <c r="B665" s="67"/>
      <c r="C665" s="60"/>
    </row>
    <row r="666" spans="1:3" x14ac:dyDescent="0.25">
      <c r="A666" s="60"/>
      <c r="B666" s="67"/>
      <c r="C666" s="60"/>
    </row>
    <row r="667" spans="1:3" x14ac:dyDescent="0.25">
      <c r="A667" s="60"/>
      <c r="B667" s="67"/>
      <c r="C667" s="60"/>
    </row>
    <row r="668" spans="1:3" x14ac:dyDescent="0.25">
      <c r="A668" s="60"/>
      <c r="B668" s="67"/>
      <c r="C668" s="60"/>
    </row>
    <row r="669" spans="1:3" x14ac:dyDescent="0.25">
      <c r="A669" s="60"/>
      <c r="B669" s="67"/>
      <c r="C669" s="60"/>
    </row>
    <row r="670" spans="1:3" x14ac:dyDescent="0.25">
      <c r="A670" s="60"/>
      <c r="B670" s="67"/>
      <c r="C670" s="60"/>
    </row>
    <row r="671" spans="1:3" x14ac:dyDescent="0.25">
      <c r="A671" s="60"/>
      <c r="B671" s="67"/>
      <c r="C671" s="60"/>
    </row>
    <row r="672" spans="1:3" x14ac:dyDescent="0.25">
      <c r="A672" s="60"/>
      <c r="B672" s="67"/>
      <c r="C672" s="60"/>
    </row>
    <row r="673" spans="1:3" x14ac:dyDescent="0.25">
      <c r="A673" s="60"/>
      <c r="B673" s="67"/>
      <c r="C673" s="60"/>
    </row>
    <row r="674" spans="1:3" x14ac:dyDescent="0.25">
      <c r="A674" s="60"/>
      <c r="B674" s="67"/>
      <c r="C674" s="60"/>
    </row>
    <row r="675" spans="1:3" x14ac:dyDescent="0.25">
      <c r="A675" s="60"/>
      <c r="B675" s="67"/>
      <c r="C675" s="60"/>
    </row>
    <row r="676" spans="1:3" x14ac:dyDescent="0.25">
      <c r="A676" s="60"/>
      <c r="B676" s="67"/>
      <c r="C676" s="60"/>
    </row>
    <row r="677" spans="1:3" x14ac:dyDescent="0.25">
      <c r="A677" s="60"/>
      <c r="B677" s="67"/>
      <c r="C677" s="60"/>
    </row>
    <row r="678" spans="1:3" x14ac:dyDescent="0.25">
      <c r="A678" s="60"/>
      <c r="B678" s="67"/>
      <c r="C678" s="60"/>
    </row>
    <row r="679" spans="1:3" x14ac:dyDescent="0.25">
      <c r="A679" s="60"/>
      <c r="B679" s="67"/>
      <c r="C679" s="60"/>
    </row>
    <row r="680" spans="1:3" x14ac:dyDescent="0.25">
      <c r="A680" s="60"/>
      <c r="B680" s="67"/>
      <c r="C680" s="60"/>
    </row>
    <row r="681" spans="1:3" x14ac:dyDescent="0.25">
      <c r="A681" s="60"/>
      <c r="B681" s="67"/>
      <c r="C681" s="60"/>
    </row>
    <row r="682" spans="1:3" x14ac:dyDescent="0.25">
      <c r="A682" s="60"/>
      <c r="B682" s="67"/>
      <c r="C682" s="60"/>
    </row>
    <row r="683" spans="1:3" x14ac:dyDescent="0.25">
      <c r="A683" s="60"/>
      <c r="B683" s="67"/>
      <c r="C683" s="60"/>
    </row>
    <row r="684" spans="1:3" x14ac:dyDescent="0.25">
      <c r="A684" s="60"/>
      <c r="B684" s="67"/>
      <c r="C684" s="60"/>
    </row>
    <row r="685" spans="1:3" x14ac:dyDescent="0.25">
      <c r="A685" s="60"/>
      <c r="B685" s="67"/>
      <c r="C685" s="60"/>
    </row>
    <row r="686" spans="1:3" x14ac:dyDescent="0.25">
      <c r="A686" s="60"/>
      <c r="B686" s="67"/>
      <c r="C686" s="60"/>
    </row>
    <row r="687" spans="1:3" x14ac:dyDescent="0.25">
      <c r="A687" s="60"/>
      <c r="B687" s="67"/>
      <c r="C687" s="60"/>
    </row>
    <row r="688" spans="1:3" x14ac:dyDescent="0.25">
      <c r="A688" s="60"/>
      <c r="B688" s="67"/>
      <c r="C688" s="60"/>
    </row>
    <row r="689" spans="1:3" x14ac:dyDescent="0.25">
      <c r="A689" s="60"/>
      <c r="B689" s="67"/>
      <c r="C689" s="60"/>
    </row>
    <row r="690" spans="1:3" x14ac:dyDescent="0.25">
      <c r="A690" s="60"/>
      <c r="B690" s="67"/>
      <c r="C690" s="60"/>
    </row>
    <row r="691" spans="1:3" x14ac:dyDescent="0.25">
      <c r="A691" s="60"/>
      <c r="B691" s="67"/>
      <c r="C691" s="60"/>
    </row>
    <row r="692" spans="1:3" x14ac:dyDescent="0.25">
      <c r="A692" s="60"/>
      <c r="B692" s="67"/>
      <c r="C692" s="60"/>
    </row>
    <row r="693" spans="1:3" x14ac:dyDescent="0.25">
      <c r="A693" s="60"/>
      <c r="B693" s="67"/>
      <c r="C693" s="60"/>
    </row>
    <row r="694" spans="1:3" x14ac:dyDescent="0.25">
      <c r="A694" s="60"/>
      <c r="B694" s="67"/>
      <c r="C694" s="60"/>
    </row>
    <row r="695" spans="1:3" x14ac:dyDescent="0.25">
      <c r="A695" s="60"/>
      <c r="B695" s="67"/>
      <c r="C695" s="60"/>
    </row>
    <row r="696" spans="1:3" x14ac:dyDescent="0.25">
      <c r="A696" s="60"/>
      <c r="B696" s="67"/>
      <c r="C696" s="60"/>
    </row>
    <row r="697" spans="1:3" x14ac:dyDescent="0.25">
      <c r="A697" s="60"/>
      <c r="B697" s="67"/>
      <c r="C697" s="60"/>
    </row>
    <row r="698" spans="1:3" x14ac:dyDescent="0.25">
      <c r="A698" s="60"/>
      <c r="B698" s="67"/>
      <c r="C698" s="60"/>
    </row>
    <row r="699" spans="1:3" x14ac:dyDescent="0.25">
      <c r="A699" s="60"/>
      <c r="B699" s="67"/>
      <c r="C699" s="60"/>
    </row>
    <row r="700" spans="1:3" x14ac:dyDescent="0.25">
      <c r="A700" s="60"/>
      <c r="B700" s="67"/>
      <c r="C700" s="60"/>
    </row>
    <row r="701" spans="1:3" x14ac:dyDescent="0.25">
      <c r="A701" s="60"/>
      <c r="B701" s="67"/>
      <c r="C701" s="60"/>
    </row>
    <row r="702" spans="1:3" x14ac:dyDescent="0.25">
      <c r="A702" s="60"/>
      <c r="B702" s="67"/>
      <c r="C702" s="60"/>
    </row>
    <row r="703" spans="1:3" x14ac:dyDescent="0.25">
      <c r="A703" s="60"/>
      <c r="B703" s="67"/>
      <c r="C703" s="60"/>
    </row>
    <row r="704" spans="1:3" x14ac:dyDescent="0.25">
      <c r="A704" s="60"/>
      <c r="B704" s="67"/>
      <c r="C704" s="60"/>
    </row>
    <row r="705" spans="1:3" x14ac:dyDescent="0.25">
      <c r="A705" s="60"/>
      <c r="B705" s="67"/>
      <c r="C705" s="60"/>
    </row>
    <row r="706" spans="1:3" x14ac:dyDescent="0.25">
      <c r="A706" s="60"/>
      <c r="B706" s="67"/>
      <c r="C706" s="60"/>
    </row>
    <row r="707" spans="1:3" x14ac:dyDescent="0.25">
      <c r="A707" s="60"/>
      <c r="B707" s="67"/>
      <c r="C707" s="60"/>
    </row>
    <row r="708" spans="1:3" x14ac:dyDescent="0.25">
      <c r="A708" s="60"/>
      <c r="B708" s="67"/>
      <c r="C708" s="60"/>
    </row>
    <row r="709" spans="1:3" x14ac:dyDescent="0.25">
      <c r="A709" s="60"/>
      <c r="B709" s="67"/>
      <c r="C709" s="60"/>
    </row>
    <row r="710" spans="1:3" x14ac:dyDescent="0.25">
      <c r="A710" s="60"/>
      <c r="B710" s="67"/>
      <c r="C710" s="60"/>
    </row>
    <row r="711" spans="1:3" x14ac:dyDescent="0.25">
      <c r="A711" s="60"/>
      <c r="B711" s="67"/>
      <c r="C711" s="60"/>
    </row>
    <row r="712" spans="1:3" x14ac:dyDescent="0.25">
      <c r="A712" s="60"/>
      <c r="B712" s="67"/>
      <c r="C712" s="60"/>
    </row>
    <row r="713" spans="1:3" x14ac:dyDescent="0.25">
      <c r="A713" s="60"/>
      <c r="B713" s="67"/>
      <c r="C713" s="60"/>
    </row>
    <row r="714" spans="1:3" x14ac:dyDescent="0.25">
      <c r="A714" s="60"/>
      <c r="B714" s="67"/>
      <c r="C714" s="60"/>
    </row>
    <row r="715" spans="1:3" x14ac:dyDescent="0.25">
      <c r="A715" s="60"/>
      <c r="B715" s="67"/>
      <c r="C715" s="60"/>
    </row>
    <row r="716" spans="1:3" x14ac:dyDescent="0.25">
      <c r="A716" s="60"/>
      <c r="B716" s="67"/>
      <c r="C716" s="60"/>
    </row>
    <row r="717" spans="1:3" x14ac:dyDescent="0.25">
      <c r="A717" s="60"/>
      <c r="B717" s="67"/>
      <c r="C717" s="60"/>
    </row>
    <row r="718" spans="1:3" x14ac:dyDescent="0.25">
      <c r="A718" s="60"/>
      <c r="B718" s="67"/>
      <c r="C718" s="60"/>
    </row>
    <row r="719" spans="1:3" x14ac:dyDescent="0.25">
      <c r="A719" s="60"/>
      <c r="B719" s="67"/>
      <c r="C719" s="60"/>
    </row>
    <row r="720" spans="1:3" x14ac:dyDescent="0.25">
      <c r="A720" s="60"/>
      <c r="B720" s="67"/>
      <c r="C720" s="60"/>
    </row>
    <row r="721" spans="1:3" x14ac:dyDescent="0.25">
      <c r="A721" s="60"/>
      <c r="B721" s="67"/>
      <c r="C721" s="60"/>
    </row>
    <row r="722" spans="1:3" x14ac:dyDescent="0.25">
      <c r="A722" s="60"/>
      <c r="B722" s="67"/>
      <c r="C722" s="60"/>
    </row>
    <row r="723" spans="1:3" x14ac:dyDescent="0.25">
      <c r="A723" s="60"/>
      <c r="B723" s="67"/>
      <c r="C723" s="60"/>
    </row>
    <row r="724" spans="1:3" x14ac:dyDescent="0.25">
      <c r="A724" s="60"/>
      <c r="B724" s="67"/>
      <c r="C724" s="60"/>
    </row>
    <row r="725" spans="1:3" x14ac:dyDescent="0.25">
      <c r="A725" s="60"/>
      <c r="B725" s="67"/>
      <c r="C725" s="60"/>
    </row>
    <row r="726" spans="1:3" x14ac:dyDescent="0.25">
      <c r="A726" s="60"/>
      <c r="B726" s="67"/>
      <c r="C726" s="60"/>
    </row>
    <row r="727" spans="1:3" x14ac:dyDescent="0.25">
      <c r="A727" s="60"/>
      <c r="B727" s="67"/>
      <c r="C727" s="60"/>
    </row>
    <row r="728" spans="1:3" x14ac:dyDescent="0.25">
      <c r="A728" s="60"/>
      <c r="B728" s="67"/>
      <c r="C728" s="60"/>
    </row>
    <row r="729" spans="1:3" x14ac:dyDescent="0.25">
      <c r="A729" s="60"/>
      <c r="B729" s="67"/>
      <c r="C729" s="60"/>
    </row>
    <row r="730" spans="1:3" x14ac:dyDescent="0.25">
      <c r="A730" s="60"/>
      <c r="B730" s="67"/>
      <c r="C730" s="60"/>
    </row>
    <row r="731" spans="1:3" x14ac:dyDescent="0.25">
      <c r="A731" s="60"/>
      <c r="B731" s="67"/>
      <c r="C731" s="60"/>
    </row>
    <row r="732" spans="1:3" x14ac:dyDescent="0.25">
      <c r="A732" s="60"/>
      <c r="B732" s="67"/>
      <c r="C732" s="60"/>
    </row>
    <row r="733" spans="1:3" x14ac:dyDescent="0.25">
      <c r="A733" s="60"/>
      <c r="B733" s="67"/>
      <c r="C733" s="60"/>
    </row>
    <row r="734" spans="1:3" x14ac:dyDescent="0.25">
      <c r="A734" s="60"/>
      <c r="B734" s="67"/>
      <c r="C734" s="60"/>
    </row>
    <row r="735" spans="1:3" x14ac:dyDescent="0.25">
      <c r="A735" s="60"/>
      <c r="B735" s="67"/>
      <c r="C735" s="60"/>
    </row>
    <row r="736" spans="1:3" x14ac:dyDescent="0.25">
      <c r="A736" s="60"/>
      <c r="B736" s="67"/>
      <c r="C736" s="60"/>
    </row>
    <row r="737" spans="1:3" x14ac:dyDescent="0.25">
      <c r="A737" s="60"/>
      <c r="B737" s="67"/>
      <c r="C737" s="60"/>
    </row>
    <row r="738" spans="1:3" x14ac:dyDescent="0.25">
      <c r="A738" s="60"/>
      <c r="B738" s="67"/>
      <c r="C738" s="60"/>
    </row>
    <row r="739" spans="1:3" x14ac:dyDescent="0.25">
      <c r="A739" s="60"/>
      <c r="B739" s="67"/>
      <c r="C739" s="60"/>
    </row>
    <row r="740" spans="1:3" x14ac:dyDescent="0.25">
      <c r="A740" s="60"/>
      <c r="B740" s="67"/>
      <c r="C740" s="60"/>
    </row>
    <row r="741" spans="1:3" x14ac:dyDescent="0.25">
      <c r="A741" s="60"/>
      <c r="B741" s="67"/>
      <c r="C741" s="60"/>
    </row>
    <row r="742" spans="1:3" x14ac:dyDescent="0.25">
      <c r="A742" s="60"/>
      <c r="B742" s="67"/>
      <c r="C742" s="60"/>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Equipment Description</vt:lpstr>
      <vt:lpstr>Function</vt:lpstr>
      <vt:lpstr>Information Sheet</vt:lpstr>
      <vt:lpstr>Summary RPN</vt:lpstr>
      <vt:lpstr>decision diagram</vt:lpstr>
      <vt:lpstr>RCM Worksheet</vt:lpstr>
      <vt:lpstr>RCM Decision Diagram</vt:lpstr>
      <vt:lpstr>Simple FMEA</vt:lpstr>
      <vt:lpstr>Sheet1</vt:lpstr>
      <vt:lpstr>Table S O D</vt:lpstr>
      <vt:lpstr>Table Failure Mode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Toshiba</dc:creator>
  <cp:lastModifiedBy>Dia Putranto Harmay</cp:lastModifiedBy>
  <dcterms:created xsi:type="dcterms:W3CDTF">2009-05-26T08:30:12Z</dcterms:created>
  <dcterms:modified xsi:type="dcterms:W3CDTF">2025-05-28T05:35:19Z</dcterms:modified>
</cp:coreProperties>
</file>